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jsaProject.bin" ContentType="application/vnd.openxmlformats-officedocument.oleObject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Z:\DOSSIERS MARCHES\MARCHES EN COURS\42 +13\2025\Maintenance CVC\01_DCE-PUB\01.1_Préparation du marché\Lot 1\Pièces V_15_01_2026\"/>
    </mc:Choice>
  </mc:AlternateContent>
  <xr:revisionPtr revIDLastSave="0" documentId="13_ncr:1_{C1FC1824-5055-4232-91B2-338A9CCF6AB3}" xr6:coauthVersionLast="47" xr6:coauthVersionMax="47" xr10:uidLastSave="{00000000-0000-0000-0000-000000000000}"/>
  <bookViews>
    <workbookView xWindow="780" yWindow="780" windowWidth="21600" windowHeight="12645" activeTab="2" xr2:uid="{00000000-000D-0000-FFFF-FFFF00000000}"/>
  </bookViews>
  <sheets>
    <sheet name="BP - MAINTENANCE" sheetId="1" r:id="rId1"/>
    <sheet name="BP - MATERIELS" sheetId="2" r:id="rId2"/>
    <sheet name="DQE curatif " sheetId="3" r:id="rId3"/>
  </sheets>
  <definedNames>
    <definedName name="_xlnm.Print_Area" localSheetId="0">'BP - MAINTENANCE'!$A$1:$I$74</definedName>
    <definedName name="_xlnm.Print_Area" localSheetId="1">'BP - MATERIELS'!$A$1:$H$38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38" i="2" l="1"/>
  <c r="H37" i="2"/>
  <c r="H36" i="2"/>
  <c r="H31" i="2"/>
  <c r="H30" i="2"/>
  <c r="H29" i="2"/>
  <c r="H28" i="2"/>
  <c r="H27" i="2"/>
  <c r="H26" i="2"/>
  <c r="H25" i="2"/>
  <c r="H24" i="2"/>
  <c r="H23" i="2"/>
  <c r="H22" i="2"/>
  <c r="H21" i="2"/>
  <c r="H20" i="2"/>
  <c r="H19" i="2"/>
  <c r="H18" i="2"/>
  <c r="H17" i="2"/>
  <c r="H16" i="2"/>
  <c r="H15" i="2"/>
  <c r="H14" i="2"/>
  <c r="H13" i="2"/>
  <c r="H12" i="2"/>
  <c r="H11" i="2"/>
  <c r="H10" i="2"/>
  <c r="H9" i="2"/>
  <c r="H8" i="2"/>
  <c r="H7" i="2"/>
  <c r="H6" i="2"/>
  <c r="H72" i="1"/>
  <c r="I72" i="1" s="1"/>
  <c r="H71" i="1"/>
  <c r="I71" i="1" s="1"/>
  <c r="H70" i="1"/>
  <c r="H73" i="1" s="1"/>
  <c r="H66" i="1"/>
  <c r="I66" i="1" s="1"/>
  <c r="H65" i="1"/>
  <c r="H67" i="1" s="1"/>
  <c r="H61" i="1"/>
  <c r="I61" i="1" s="1"/>
  <c r="H60" i="1"/>
  <c r="H62" i="1" s="1"/>
  <c r="H74" i="1" s="1"/>
  <c r="H59" i="1"/>
  <c r="I59" i="1" s="1"/>
  <c r="H58" i="1"/>
  <c r="I58" i="1" s="1"/>
  <c r="H57" i="1"/>
  <c r="I57" i="1" s="1"/>
  <c r="H47" i="1"/>
  <c r="H48" i="1" s="1"/>
  <c r="H46" i="1"/>
  <c r="I46" i="1" s="1"/>
  <c r="H45" i="1"/>
  <c r="I45" i="1" s="1"/>
  <c r="H44" i="1"/>
  <c r="I44" i="1" s="1"/>
  <c r="H43" i="1"/>
  <c r="I43" i="1" s="1"/>
  <c r="H39" i="1"/>
  <c r="H40" i="1" s="1"/>
  <c r="H38" i="1"/>
  <c r="I38" i="1" s="1"/>
  <c r="H34" i="1"/>
  <c r="I34" i="1" s="1"/>
  <c r="H33" i="1"/>
  <c r="I33" i="1" s="1"/>
  <c r="H32" i="1"/>
  <c r="I32" i="1" s="1"/>
  <c r="H31" i="1"/>
  <c r="I31" i="1" s="1"/>
  <c r="H30" i="1"/>
  <c r="I30" i="1" s="1"/>
  <c r="H29" i="1"/>
  <c r="I29" i="1" s="1"/>
  <c r="H28" i="1"/>
  <c r="I28" i="1" s="1"/>
  <c r="H27" i="1"/>
  <c r="I27" i="1" s="1"/>
  <c r="H26" i="1"/>
  <c r="I26" i="1" s="1"/>
  <c r="H25" i="1"/>
  <c r="I25" i="1" s="1"/>
  <c r="H24" i="1"/>
  <c r="I24" i="1" s="1"/>
  <c r="H23" i="1"/>
  <c r="I23" i="1" s="1"/>
  <c r="H22" i="1"/>
  <c r="I22" i="1" s="1"/>
  <c r="H21" i="1"/>
  <c r="I21" i="1" s="1"/>
  <c r="H20" i="1"/>
  <c r="I20" i="1" s="1"/>
  <c r="H19" i="1"/>
  <c r="I19" i="1" s="1"/>
  <c r="H18" i="1"/>
  <c r="I18" i="1" s="1"/>
  <c r="H17" i="1"/>
  <c r="I17" i="1" s="1"/>
  <c r="H16" i="1"/>
  <c r="I16" i="1" s="1"/>
  <c r="H15" i="1"/>
  <c r="I15" i="1" s="1"/>
  <c r="H14" i="1"/>
  <c r="I14" i="1" s="1"/>
  <c r="H13" i="1"/>
  <c r="I13" i="1" s="1"/>
  <c r="H12" i="1"/>
  <c r="I12" i="1" s="1"/>
  <c r="H11" i="1"/>
  <c r="I11" i="1" s="1"/>
  <c r="H10" i="1"/>
  <c r="I10" i="1" s="1"/>
  <c r="H9" i="1"/>
  <c r="I9" i="1" s="1"/>
  <c r="H8" i="1"/>
  <c r="I8" i="1" s="1"/>
  <c r="H7" i="1"/>
  <c r="H35" i="1" s="1"/>
  <c r="H49" i="1" s="1"/>
  <c r="I7" i="1" l="1"/>
  <c r="I35" i="1" s="1"/>
  <c r="I39" i="1"/>
  <c r="I40" i="1" s="1"/>
  <c r="I47" i="1"/>
  <c r="I48" i="1" s="1"/>
  <c r="I60" i="1"/>
  <c r="I62" i="1" s="1"/>
  <c r="I74" i="1" s="1"/>
  <c r="I70" i="1"/>
  <c r="I73" i="1" s="1"/>
  <c r="I65" i="1"/>
  <c r="I67" i="1" s="1"/>
  <c r="I49" i="1" l="1"/>
</calcChain>
</file>

<file path=xl/sharedStrings.xml><?xml version="1.0" encoding="utf-8"?>
<sst xmlns="http://schemas.openxmlformats.org/spreadsheetml/2006/main" count="337" uniqueCount="186">
  <si>
    <t>MAINTENANCE PREVENTIVE</t>
  </si>
  <si>
    <t>Code</t>
  </si>
  <si>
    <t>Désignation</t>
  </si>
  <si>
    <t>Unité</t>
  </si>
  <si>
    <t>Quantité</t>
  </si>
  <si>
    <t>Volume horaire</t>
  </si>
  <si>
    <t>Prix Maintenance
Annuelle (HT)</t>
  </si>
  <si>
    <t>Prix Consommable Annuel (HT)</t>
  </si>
  <si>
    <t>Prix total 
HT</t>
  </si>
  <si>
    <t>Prix total 
TTC</t>
  </si>
  <si>
    <t>SITE : 158 Cours Fauriel</t>
  </si>
  <si>
    <t>158CF - N°01</t>
  </si>
  <si>
    <t>Maintenance - Chaufferie et sous station</t>
  </si>
  <si>
    <t>Ens</t>
  </si>
  <si>
    <t>158CF - N°02</t>
  </si>
  <si>
    <t>Batiment A - Maintenance ventilation (VMC)</t>
  </si>
  <si>
    <t>1</t>
  </si>
  <si>
    <t>158CF - N°03</t>
  </si>
  <si>
    <t>Batiment A - Maintenance chaud (Ventilo-convecteur)</t>
  </si>
  <si>
    <t>158CF - N°04</t>
  </si>
  <si>
    <t>Batiment C - Maintenance chaud</t>
  </si>
  <si>
    <t>158CF - N°05</t>
  </si>
  <si>
    <t>Batiment C - Maintenance froid</t>
  </si>
  <si>
    <t>158CF - N°06</t>
  </si>
  <si>
    <t>Batiment D - Maintenance ventilation</t>
  </si>
  <si>
    <t>158CF - N°07</t>
  </si>
  <si>
    <t>Batiment D - Maintenance froid</t>
  </si>
  <si>
    <t>158CF - N°08</t>
  </si>
  <si>
    <t>Batiment E - Maintenance ventilation</t>
  </si>
  <si>
    <t>158CF - N°09</t>
  </si>
  <si>
    <t>Batiment F - Maintenance chaud</t>
  </si>
  <si>
    <t>158CF - N°10</t>
  </si>
  <si>
    <t>Batiment F - Maintenance froid</t>
  </si>
  <si>
    <t>158CF - N°11</t>
  </si>
  <si>
    <t>Batiment F - Maintenance ventilation</t>
  </si>
  <si>
    <t>158CF - N°12</t>
  </si>
  <si>
    <t>Batiment F - Maintenance diverses</t>
  </si>
  <si>
    <t>158CF - N°13</t>
  </si>
  <si>
    <t>Batiment G - Maintenance ventilation</t>
  </si>
  <si>
    <t>158CF - N°14</t>
  </si>
  <si>
    <t>Batiment G - Maintenance froid</t>
  </si>
  <si>
    <t>158CF - N°15</t>
  </si>
  <si>
    <t>Batiment H - Maintenance ventilation</t>
  </si>
  <si>
    <t>158CF - N°16</t>
  </si>
  <si>
    <t>Batiment H - Maintenance froid</t>
  </si>
  <si>
    <t>158CF - N°17</t>
  </si>
  <si>
    <t>Batiment J - Maintenance chaud</t>
  </si>
  <si>
    <t>158CF - N°18</t>
  </si>
  <si>
    <t>Batiment J - Maintenance froid</t>
  </si>
  <si>
    <t>158CF - N°19</t>
  </si>
  <si>
    <t>Batiment J - Maintenance ventilation</t>
  </si>
  <si>
    <t>158CF - N°20</t>
  </si>
  <si>
    <t>Batiment J - Maintenance diverses</t>
  </si>
  <si>
    <t>158CF - N°21</t>
  </si>
  <si>
    <t>Batiment K - Maintenance froid</t>
  </si>
  <si>
    <t>158CF - N°22</t>
  </si>
  <si>
    <t>Batiment K - Maintenance ventilation</t>
  </si>
  <si>
    <t>158CF - N°23</t>
  </si>
  <si>
    <t>Batiment K - Maintenance diverses</t>
  </si>
  <si>
    <t>158CF - N°24</t>
  </si>
  <si>
    <t>Maison du parc - Maintenance ventilation</t>
  </si>
  <si>
    <t>158CF - N°25</t>
  </si>
  <si>
    <t>Maison du parc - Maintenance chaud</t>
  </si>
  <si>
    <t>158CF - N°26</t>
  </si>
  <si>
    <t>Villa du directeur - Maintenance chaud</t>
  </si>
  <si>
    <t>158CF - N°27</t>
  </si>
  <si>
    <t>Logement - Maintenance ventilation</t>
  </si>
  <si>
    <t>158CF - N°28</t>
  </si>
  <si>
    <t>Logement - Maintenance chaud</t>
  </si>
  <si>
    <t>TOTAL MAINENANCE ANNUELLE SITE : 158 Cours Fauriel</t>
  </si>
  <si>
    <t>SITE : Espace Fauriel</t>
  </si>
  <si>
    <t>EF - N°01</t>
  </si>
  <si>
    <t>Espace Fauriel - Maintenance froid</t>
  </si>
  <si>
    <t>EF - N°02</t>
  </si>
  <si>
    <t>Espace Fauriel - Maintenance ventilation</t>
  </si>
  <si>
    <t>TOTAL MAINENANCE ANNUELLE SITE : Espace Fauriel</t>
  </si>
  <si>
    <t>SITE : Centre Ingénierie Santé</t>
  </si>
  <si>
    <t>CIS - N°01</t>
  </si>
  <si>
    <t>Batiment L - Maintenance chaud</t>
  </si>
  <si>
    <t>CIS - N°02</t>
  </si>
  <si>
    <t>Batiment L - Maintenance froid</t>
  </si>
  <si>
    <t>CIS - N°04</t>
  </si>
  <si>
    <t>Batiment L - Maintenance ventilation</t>
  </si>
  <si>
    <t>CIS - N°05</t>
  </si>
  <si>
    <t>Batiment L - Maintenance diverses</t>
  </si>
  <si>
    <t>CIS - N°06</t>
  </si>
  <si>
    <t>Batiment L - Maintenance ECS</t>
  </si>
  <si>
    <t>TOTAL MAINENANCE ANNUELLE SITE : Centre Ingénierie Santé</t>
  </si>
  <si>
    <t>TOTAL MAINENANCE ANNUELLE TOUS LES SITES</t>
  </si>
  <si>
    <t>PRESTATIONS PONCTUELLES</t>
  </si>
  <si>
    <t>Prix prestations (HT)</t>
  </si>
  <si>
    <t>Prix matériels (HT)</t>
  </si>
  <si>
    <t>158CF - N°50</t>
  </si>
  <si>
    <t>Analyse de l'eau du réseau chauffage</t>
  </si>
  <si>
    <t>158CF - N°51</t>
  </si>
  <si>
    <t>Analyse de l'eau du réseau production de froid batiment C</t>
  </si>
  <si>
    <t>158CF - N°52</t>
  </si>
  <si>
    <t>Analyse de l'eau du réseau production de froid batiment J</t>
  </si>
  <si>
    <t>158CF - N°53</t>
  </si>
  <si>
    <t>Analyse de l'eau du réseau production de froid batiment K</t>
  </si>
  <si>
    <t>158CF - N°54</t>
  </si>
  <si>
    <t>Etude d'amélioration énergétique (1ère année du marché)</t>
  </si>
  <si>
    <t>TOTAL SITE : 158 Cours Fauriel</t>
  </si>
  <si>
    <t>EF - N°50</t>
  </si>
  <si>
    <t>Analyse de l'eau du réseau production de froid</t>
  </si>
  <si>
    <t>EF - N°51</t>
  </si>
  <si>
    <t>TOTAL SITE : Espace Fauriel</t>
  </si>
  <si>
    <t>CIS - N°50</t>
  </si>
  <si>
    <t>CIS - N°51</t>
  </si>
  <si>
    <t>CIS - N°52</t>
  </si>
  <si>
    <t>TOTAL SITE : Centre Ingénierie Santé</t>
  </si>
  <si>
    <t>TOTAL TOUS LES SITES</t>
  </si>
  <si>
    <t>Marque</t>
  </si>
  <si>
    <t>Référence</t>
  </si>
  <si>
    <t>Prix Unitaire (HT)</t>
  </si>
  <si>
    <t>Prix Unitaire (TTC)</t>
  </si>
  <si>
    <t>Pièces de rechange</t>
  </si>
  <si>
    <t>PR01</t>
  </si>
  <si>
    <t>Filtre G4 - 592x592x48</t>
  </si>
  <si>
    <t>U</t>
  </si>
  <si>
    <t>PR02</t>
  </si>
  <si>
    <t>Filtre G4 - 287x592x48</t>
  </si>
  <si>
    <t>PR03</t>
  </si>
  <si>
    <t>Filtre F7 - 592x592x292</t>
  </si>
  <si>
    <t>PR04</t>
  </si>
  <si>
    <t>Filtre F7 - 287x592x50</t>
  </si>
  <si>
    <t>PR05</t>
  </si>
  <si>
    <t>Filtre F7 - 592x592x48</t>
  </si>
  <si>
    <t>PR06</t>
  </si>
  <si>
    <t>Filtre F7 - 592x287x292</t>
  </si>
  <si>
    <t>PR07</t>
  </si>
  <si>
    <t>Filtre F9 - 592x287x292</t>
  </si>
  <si>
    <t>PR08</t>
  </si>
  <si>
    <t>Filtre F9 - 592x592x292</t>
  </si>
  <si>
    <t>PR09</t>
  </si>
  <si>
    <t>Filtre F9 - 592x592x592</t>
  </si>
  <si>
    <t>PR10</t>
  </si>
  <si>
    <t>Filtre F9 - 592x287x296</t>
  </si>
  <si>
    <t>PR11</t>
  </si>
  <si>
    <t>Filtre H10 - 457x457x99</t>
  </si>
  <si>
    <t>PR12</t>
  </si>
  <si>
    <t>PR13</t>
  </si>
  <si>
    <t>Filtre H14 - 457x457x66</t>
  </si>
  <si>
    <t>PR14</t>
  </si>
  <si>
    <t>Filtre ventilo-convecteur</t>
  </si>
  <si>
    <t>PR15</t>
  </si>
  <si>
    <t>Courroie pour centrale CLIMACIAT airtech 50</t>
  </si>
  <si>
    <t>PR16</t>
  </si>
  <si>
    <t>Courroie pour centrale CLIMACIAT airtech 100</t>
  </si>
  <si>
    <t>PR17</t>
  </si>
  <si>
    <t>Courroie pour centrale AIR COMPACT 25</t>
  </si>
  <si>
    <t>PR18</t>
  </si>
  <si>
    <t>Courroie pour centrale CLIMACIAT airclean (santé) 50</t>
  </si>
  <si>
    <t>PR19</t>
  </si>
  <si>
    <t>Courroie pour centrale CLIMACIAT airclean (santé) 150</t>
  </si>
  <si>
    <t>PR20</t>
  </si>
  <si>
    <t>Recharge Fluide Frigorigène</t>
  </si>
  <si>
    <t>Kg</t>
  </si>
  <si>
    <t>PR21</t>
  </si>
  <si>
    <t>Recharge Azote vase expansion</t>
  </si>
  <si>
    <t>PR22</t>
  </si>
  <si>
    <t>Pompes d’évacuation des condensats des ventilo-convecteurs</t>
  </si>
  <si>
    <t>PR23</t>
  </si>
  <si>
    <t>Pompes d’évacuation des condensats des cassettes</t>
  </si>
  <si>
    <t>PR24</t>
  </si>
  <si>
    <t>Désembouage pour circuit de chauffage (MO + Produit)</t>
  </si>
  <si>
    <t>Désembouage pour circuit de production de froid (MO + Produit)</t>
  </si>
  <si>
    <t>PR25</t>
  </si>
  <si>
    <t>Sel pour adoucisseur</t>
  </si>
  <si>
    <t>Taux horaire - déplacement</t>
  </si>
  <si>
    <t>TH01</t>
  </si>
  <si>
    <t>Taux horaire - Main d'œuvre</t>
  </si>
  <si>
    <t>Hrs</t>
  </si>
  <si>
    <t>TH02</t>
  </si>
  <si>
    <t>Taux horaire - Main d'œuvre (Hors heures ouvrées - Week-end, fermeture...)</t>
  </si>
  <si>
    <t>DEPL01</t>
  </si>
  <si>
    <t>Forfait de déplacement sur Saint Etienne</t>
  </si>
  <si>
    <t xml:space="preserve">BORDEREAU DE PRIX </t>
  </si>
  <si>
    <t>BORDEREAU DES PRIX  (Pièces curatif )</t>
  </si>
  <si>
    <t>Cout unitaire 
en € HT</t>
  </si>
  <si>
    <t>Coût total
en €HT</t>
  </si>
  <si>
    <t>Volume horaire de Main d'œuvre (en heures)</t>
  </si>
  <si>
    <t xml:space="preserve">Nombre de déplacements </t>
  </si>
  <si>
    <t>Total général en € HT</t>
  </si>
  <si>
    <r>
      <t xml:space="preserve">
MAINTENANCE CVC
DETAIL QUANTITATIF ESTIMATIF
Lot 1
</t>
    </r>
    <r>
      <rPr>
        <b/>
        <sz val="11"/>
        <color theme="1"/>
        <rFont val="Cambria"/>
        <family val="1"/>
      </rPr>
      <t>(ESTIMATIF CURATIF ANNUEL)</t>
    </r>
  </si>
  <si>
    <r>
      <rPr>
        <u/>
        <sz val="11"/>
        <color theme="1"/>
        <rFont val="Cambria"/>
        <family val="1"/>
      </rPr>
      <t>Remarque</t>
    </r>
    <r>
      <rPr>
        <sz val="11"/>
        <color theme="1"/>
        <rFont val="Cambria"/>
        <family val="1"/>
      </rPr>
      <t xml:space="preserve">: Les prestations sont décomposées par bâtiments et par types de maintenance selon un code couleur qui est repris dans la liste du matériel (annexe 1) 
</t>
    </r>
    <r>
      <rPr>
        <b/>
        <sz val="11"/>
        <color theme="1"/>
        <rFont val="Cambria"/>
        <family val="1"/>
      </rPr>
      <t xml:space="preserve">Remarque: Les totaux par site sont indiqués pour information, la maintenance préventive fera l'objet d'un bon de commande chaque année en début de période. Celui-ci reprendra les lignes concernées. 
</t>
    </r>
    <r>
      <rPr>
        <b/>
        <sz val="11"/>
        <color rgb="FFFF0000"/>
        <rFont val="Cambria"/>
        <family val="1"/>
      </rPr>
      <t>La  maintenance préventive fera l'objet d'un bon de commande en début de période</t>
    </r>
    <r>
      <rPr>
        <b/>
        <sz val="11"/>
        <color theme="1"/>
        <rFont val="Cambria"/>
        <family val="1"/>
      </rPr>
      <t xml:space="preserve">.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</si>
</sst>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9" x14ac:knownFonts="1">
    <font>
      <sz val="11"/>
      <color theme="1"/>
      <name val="Calibri"/>
      <scheme val="minor"/>
    </font>
    <font>
      <sz val="11"/>
      <color theme="1"/>
      <name val="Cambria"/>
      <family val="1"/>
    </font>
    <font>
      <b/>
      <sz val="14"/>
      <color theme="1"/>
      <name val="Cambria"/>
      <family val="1"/>
    </font>
    <font>
      <b/>
      <sz val="12"/>
      <color theme="1"/>
      <name val="Cambria"/>
      <family val="1"/>
    </font>
    <font>
      <b/>
      <sz val="11"/>
      <color theme="1"/>
      <name val="Cambria"/>
      <family val="1"/>
    </font>
    <font>
      <sz val="11"/>
      <name val="Cambria"/>
      <family val="1"/>
    </font>
    <font>
      <u/>
      <sz val="11"/>
      <color theme="1"/>
      <name val="Cambria"/>
      <family val="1"/>
    </font>
    <font>
      <b/>
      <sz val="11"/>
      <color theme="1"/>
      <name val="Calibri"/>
      <family val="2"/>
      <scheme val="minor"/>
    </font>
    <font>
      <b/>
      <sz val="11"/>
      <color rgb="FFFF0000"/>
      <name val="Cambria"/>
      <family val="1"/>
    </font>
  </fonts>
  <fills count="12">
    <fill>
      <patternFill patternType="none"/>
    </fill>
    <fill>
      <patternFill patternType="gray125"/>
    </fill>
    <fill>
      <patternFill patternType="solid">
        <fgColor theme="2" tint="-0.249977111117893"/>
        <bgColor indexed="65"/>
      </patternFill>
    </fill>
    <fill>
      <patternFill patternType="solid">
        <fgColor theme="2" tint="-9.9978637043366805E-2"/>
        <bgColor indexed="65"/>
      </patternFill>
    </fill>
    <fill>
      <patternFill patternType="solid">
        <fgColor theme="0" tint="-0.14999847407452621"/>
        <bgColor indexed="65"/>
      </patternFill>
    </fill>
    <fill>
      <patternFill patternType="solid">
        <fgColor rgb="FFFFEBEB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0" tint="-0.249977111117893"/>
        <bgColor indexed="65"/>
      </patternFill>
    </fill>
    <fill>
      <patternFill patternType="solid">
        <fgColor theme="0" tint="-0.34998626667073579"/>
        <bgColor indexed="65"/>
      </patternFill>
    </fill>
    <fill>
      <patternFill patternType="solid">
        <fgColor theme="0" tint="-4.9989318521683403E-2"/>
        <bgColor indexed="65"/>
      </patternFill>
    </fill>
  </fills>
  <borders count="70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dotted">
        <color auto="1"/>
      </bottom>
      <diagonal/>
    </border>
    <border>
      <left style="medium">
        <color auto="1"/>
      </left>
      <right/>
      <top/>
      <bottom style="dotted">
        <color auto="1"/>
      </bottom>
      <diagonal/>
    </border>
    <border>
      <left style="thin">
        <color auto="1"/>
      </left>
      <right style="medium">
        <color auto="1"/>
      </right>
      <top/>
      <bottom style="dotted">
        <color auto="1"/>
      </bottom>
      <diagonal/>
    </border>
    <border>
      <left/>
      <right/>
      <top/>
      <bottom style="dotted">
        <color auto="1"/>
      </bottom>
      <diagonal/>
    </border>
    <border>
      <left/>
      <right style="thin">
        <color auto="1"/>
      </right>
      <top/>
      <bottom style="dotted">
        <color auto="1"/>
      </bottom>
      <diagonal/>
    </border>
    <border>
      <left style="thin">
        <color auto="1"/>
      </left>
      <right style="thin">
        <color auto="1"/>
      </right>
      <top/>
      <bottom style="dotted">
        <color auto="1"/>
      </bottom>
      <diagonal/>
    </border>
    <border>
      <left style="medium">
        <color auto="1"/>
      </left>
      <right/>
      <top style="dotted">
        <color auto="1"/>
      </top>
      <bottom style="dotted">
        <color auto="1"/>
      </bottom>
      <diagonal/>
    </border>
    <border>
      <left style="medium">
        <color auto="1"/>
      </left>
      <right style="thin">
        <color auto="1"/>
      </right>
      <top style="dotted">
        <color auto="1"/>
      </top>
      <bottom style="dotted">
        <color auto="1"/>
      </bottom>
      <diagonal/>
    </border>
    <border>
      <left style="thin">
        <color auto="1"/>
      </left>
      <right style="medium">
        <color auto="1"/>
      </right>
      <top style="dotted">
        <color auto="1"/>
      </top>
      <bottom style="dotted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dotted">
        <color auto="1"/>
      </bottom>
      <diagonal/>
    </border>
    <border>
      <left/>
      <right style="medium">
        <color auto="1"/>
      </right>
      <top style="thin">
        <color auto="1"/>
      </top>
      <bottom style="dotted">
        <color auto="1"/>
      </bottom>
      <diagonal/>
    </border>
    <border>
      <left style="thin">
        <color auto="1"/>
      </left>
      <right/>
      <top style="dotted">
        <color auto="1"/>
      </top>
      <bottom style="dotted">
        <color auto="1"/>
      </bottom>
      <diagonal/>
    </border>
    <border>
      <left/>
      <right style="medium">
        <color auto="1"/>
      </right>
      <top style="dotted">
        <color auto="1"/>
      </top>
      <bottom style="dotted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dotted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dotted">
        <color auto="1"/>
      </top>
      <bottom style="medium">
        <color auto="1"/>
      </bottom>
      <diagonal/>
    </border>
    <border>
      <left style="thin">
        <color auto="1"/>
      </left>
      <right/>
      <top style="dotted">
        <color auto="1"/>
      </top>
      <bottom style="medium">
        <color auto="1"/>
      </bottom>
      <diagonal/>
    </border>
    <border>
      <left/>
      <right style="medium">
        <color auto="1"/>
      </right>
      <top style="dotted">
        <color auto="1"/>
      </top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 style="thin">
        <color auto="1"/>
      </left>
      <right/>
      <top style="medium">
        <color auto="1"/>
      </top>
      <bottom/>
      <diagonal/>
    </border>
    <border>
      <left/>
      <right/>
      <top style="dotted">
        <color auto="1"/>
      </top>
      <bottom style="dotted">
        <color auto="1"/>
      </bottom>
      <diagonal/>
    </border>
    <border>
      <left style="medium">
        <color auto="1"/>
      </left>
      <right style="thin">
        <color auto="1"/>
      </right>
      <top style="dotted">
        <color auto="1"/>
      </top>
      <bottom/>
      <diagonal/>
    </border>
    <border>
      <left/>
      <right/>
      <top style="dotted">
        <color auto="1"/>
      </top>
      <bottom/>
      <diagonal/>
    </border>
    <border>
      <left style="medium">
        <color auto="1"/>
      </left>
      <right/>
      <top style="dotted">
        <color auto="1"/>
      </top>
      <bottom/>
      <diagonal/>
    </border>
    <border>
      <left style="thin">
        <color auto="1"/>
      </left>
      <right style="medium">
        <color auto="1"/>
      </right>
      <top style="dotted">
        <color auto="1"/>
      </top>
      <bottom/>
      <diagonal/>
    </border>
    <border>
      <left/>
      <right style="medium">
        <color auto="1"/>
      </right>
      <top style="dotted">
        <color auto="1"/>
      </top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/>
      <right/>
      <top style="dotted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dotted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185">
    <xf numFmtId="0" fontId="0" fillId="0" borderId="0" xfId="0"/>
    <xf numFmtId="0" fontId="1" fillId="0" borderId="0" xfId="0" applyFont="1"/>
    <xf numFmtId="164" fontId="1" fillId="0" borderId="0" xfId="0" applyNumberFormat="1" applyFont="1" applyAlignment="1">
      <alignment horizontal="center" vertical="center"/>
    </xf>
    <xf numFmtId="0" fontId="1" fillId="0" borderId="1" xfId="0" applyFont="1" applyBorder="1"/>
    <xf numFmtId="0" fontId="1" fillId="0" borderId="2" xfId="0" applyFont="1" applyBorder="1"/>
    <xf numFmtId="164" fontId="1" fillId="0" borderId="2" xfId="0" applyNumberFormat="1" applyFont="1" applyBorder="1" applyAlignment="1">
      <alignment horizontal="center" vertical="center"/>
    </xf>
    <xf numFmtId="164" fontId="1" fillId="0" borderId="3" xfId="0" applyNumberFormat="1" applyFont="1" applyBorder="1" applyAlignment="1">
      <alignment horizontal="center" vertical="center"/>
    </xf>
    <xf numFmtId="0" fontId="3" fillId="0" borderId="0" xfId="0" applyFont="1"/>
    <xf numFmtId="164" fontId="3" fillId="0" borderId="7" xfId="0" applyNumberFormat="1" applyFont="1" applyBorder="1" applyAlignment="1">
      <alignment horizontal="center" vertical="center" wrapText="1"/>
    </xf>
    <xf numFmtId="164" fontId="1" fillId="0" borderId="8" xfId="0" applyNumberFormat="1" applyFont="1" applyBorder="1" applyAlignment="1">
      <alignment horizontal="center" vertical="center"/>
    </xf>
    <xf numFmtId="0" fontId="3" fillId="4" borderId="9" xfId="0" applyFont="1" applyFill="1" applyBorder="1" applyAlignment="1">
      <alignment horizontal="center" vertical="center"/>
    </xf>
    <xf numFmtId="164" fontId="3" fillId="4" borderId="9" xfId="0" applyNumberFormat="1" applyFont="1" applyFill="1" applyBorder="1" applyAlignment="1">
      <alignment horizontal="center" vertical="center" wrapText="1"/>
    </xf>
    <xf numFmtId="164" fontId="3" fillId="4" borderId="10" xfId="0" applyNumberFormat="1" applyFont="1" applyFill="1" applyBorder="1" applyAlignment="1">
      <alignment horizontal="center" vertical="center" wrapText="1"/>
    </xf>
    <xf numFmtId="164" fontId="3" fillId="4" borderId="2" xfId="0" applyNumberFormat="1" applyFont="1" applyFill="1" applyBorder="1" applyAlignment="1">
      <alignment horizontal="center" vertical="center" wrapText="1"/>
    </xf>
    <xf numFmtId="164" fontId="3" fillId="4" borderId="11" xfId="0" applyNumberFormat="1" applyFont="1" applyFill="1" applyBorder="1" applyAlignment="1">
      <alignment horizontal="center" vertical="center" wrapText="1"/>
    </xf>
    <xf numFmtId="164" fontId="3" fillId="4" borderId="12" xfId="0" applyNumberFormat="1" applyFont="1" applyFill="1" applyBorder="1" applyAlignment="1">
      <alignment horizontal="center" vertical="center" wrapText="1"/>
    </xf>
    <xf numFmtId="0" fontId="1" fillId="5" borderId="16" xfId="0" applyFont="1" applyFill="1" applyBorder="1" applyAlignment="1">
      <alignment horizontal="center" vertical="center"/>
    </xf>
    <xf numFmtId="0" fontId="1" fillId="5" borderId="17" xfId="0" applyFont="1" applyFill="1" applyBorder="1" applyAlignment="1">
      <alignment horizontal="center" vertical="center" wrapText="1"/>
    </xf>
    <xf numFmtId="0" fontId="1" fillId="5" borderId="16" xfId="0" applyFont="1" applyFill="1" applyBorder="1" applyAlignment="1">
      <alignment horizontal="center" vertical="center" wrapText="1"/>
    </xf>
    <xf numFmtId="49" fontId="1" fillId="5" borderId="18" xfId="0" applyNumberFormat="1" applyFont="1" applyFill="1" applyBorder="1" applyAlignment="1" applyProtection="1">
      <alignment horizontal="center" vertical="center"/>
    </xf>
    <xf numFmtId="49" fontId="1" fillId="5" borderId="19" xfId="0" applyNumberFormat="1" applyFont="1" applyFill="1" applyBorder="1" applyAlignment="1" applyProtection="1">
      <alignment horizontal="center" vertical="center"/>
    </xf>
    <xf numFmtId="49" fontId="1" fillId="5" borderId="16" xfId="0" applyNumberFormat="1" applyFont="1" applyFill="1" applyBorder="1" applyAlignment="1" applyProtection="1">
      <alignment horizontal="center" vertical="center"/>
      <protection locked="0"/>
    </xf>
    <xf numFmtId="49" fontId="1" fillId="5" borderId="20" xfId="0" applyNumberFormat="1" applyFont="1" applyFill="1" applyBorder="1" applyAlignment="1" applyProtection="1">
      <alignment horizontal="center" vertical="center"/>
      <protection locked="0"/>
    </xf>
    <xf numFmtId="164" fontId="1" fillId="5" borderId="21" xfId="0" applyNumberFormat="1" applyFont="1" applyFill="1" applyBorder="1" applyAlignment="1">
      <alignment horizontal="center" vertical="center"/>
    </xf>
    <xf numFmtId="164" fontId="4" fillId="5" borderId="18" xfId="0" applyNumberFormat="1" applyFont="1" applyFill="1" applyBorder="1" applyAlignment="1">
      <alignment horizontal="center" vertical="center"/>
    </xf>
    <xf numFmtId="0" fontId="1" fillId="6" borderId="16" xfId="0" applyFont="1" applyFill="1" applyBorder="1" applyAlignment="1">
      <alignment horizontal="center" vertical="center"/>
    </xf>
    <xf numFmtId="0" fontId="1" fillId="6" borderId="22" xfId="0" applyFont="1" applyFill="1" applyBorder="1" applyAlignment="1">
      <alignment horizontal="center" vertical="center" wrapText="1"/>
    </xf>
    <xf numFmtId="0" fontId="1" fillId="6" borderId="23" xfId="0" applyFont="1" applyFill="1" applyBorder="1" applyAlignment="1">
      <alignment horizontal="center" vertical="center" wrapText="1"/>
    </xf>
    <xf numFmtId="49" fontId="1" fillId="6" borderId="24" xfId="0" applyNumberFormat="1" applyFont="1" applyFill="1" applyBorder="1" applyAlignment="1" applyProtection="1">
      <alignment horizontal="center" vertical="center"/>
    </xf>
    <xf numFmtId="49" fontId="1" fillId="6" borderId="19" xfId="0" applyNumberFormat="1" applyFont="1" applyFill="1" applyBorder="1" applyAlignment="1" applyProtection="1">
      <alignment horizontal="center" vertical="center"/>
    </xf>
    <xf numFmtId="49" fontId="1" fillId="6" borderId="16" xfId="0" applyNumberFormat="1" applyFont="1" applyFill="1" applyBorder="1" applyAlignment="1" applyProtection="1">
      <alignment horizontal="center" vertical="center"/>
      <protection locked="0"/>
    </xf>
    <xf numFmtId="49" fontId="1" fillId="6" borderId="20" xfId="0" applyNumberFormat="1" applyFont="1" applyFill="1" applyBorder="1" applyAlignment="1" applyProtection="1">
      <alignment horizontal="center" vertical="center"/>
      <protection locked="0"/>
    </xf>
    <xf numFmtId="164" fontId="1" fillId="6" borderId="21" xfId="0" applyNumberFormat="1" applyFont="1" applyFill="1" applyBorder="1" applyAlignment="1">
      <alignment horizontal="center" vertical="center"/>
    </xf>
    <xf numFmtId="164" fontId="4" fillId="6" borderId="18" xfId="0" applyNumberFormat="1" applyFont="1" applyFill="1" applyBorder="1" applyAlignment="1">
      <alignment horizontal="center" vertical="center"/>
    </xf>
    <xf numFmtId="0" fontId="1" fillId="5" borderId="22" xfId="0" applyFont="1" applyFill="1" applyBorder="1" applyAlignment="1">
      <alignment horizontal="center" vertical="center" wrapText="1"/>
    </xf>
    <xf numFmtId="0" fontId="1" fillId="5" borderId="23" xfId="0" applyFont="1" applyFill="1" applyBorder="1" applyAlignment="1">
      <alignment horizontal="center" vertical="center" wrapText="1"/>
    </xf>
    <xf numFmtId="49" fontId="1" fillId="5" borderId="24" xfId="0" applyNumberFormat="1" applyFont="1" applyFill="1" applyBorder="1" applyAlignment="1" applyProtection="1">
      <alignment horizontal="center" vertical="center"/>
    </xf>
    <xf numFmtId="0" fontId="1" fillId="7" borderId="16" xfId="0" applyFont="1" applyFill="1" applyBorder="1" applyAlignment="1">
      <alignment horizontal="center" vertical="center"/>
    </xf>
    <xf numFmtId="0" fontId="1" fillId="7" borderId="22" xfId="0" applyFont="1" applyFill="1" applyBorder="1" applyAlignment="1">
      <alignment horizontal="center" vertical="center" wrapText="1"/>
    </xf>
    <xf numFmtId="0" fontId="1" fillId="7" borderId="23" xfId="0" applyFont="1" applyFill="1" applyBorder="1" applyAlignment="1">
      <alignment horizontal="center" vertical="center" wrapText="1"/>
    </xf>
    <xf numFmtId="49" fontId="1" fillId="7" borderId="24" xfId="0" applyNumberFormat="1" applyFont="1" applyFill="1" applyBorder="1" applyAlignment="1" applyProtection="1">
      <alignment horizontal="center" vertical="center"/>
    </xf>
    <xf numFmtId="49" fontId="1" fillId="7" borderId="19" xfId="0" applyNumberFormat="1" applyFont="1" applyFill="1" applyBorder="1" applyAlignment="1" applyProtection="1">
      <alignment horizontal="center" vertical="center"/>
    </xf>
    <xf numFmtId="49" fontId="1" fillId="7" borderId="16" xfId="0" applyNumberFormat="1" applyFont="1" applyFill="1" applyBorder="1" applyAlignment="1" applyProtection="1">
      <alignment horizontal="center" vertical="center"/>
      <protection locked="0"/>
    </xf>
    <xf numFmtId="49" fontId="1" fillId="7" borderId="20" xfId="0" applyNumberFormat="1" applyFont="1" applyFill="1" applyBorder="1" applyAlignment="1" applyProtection="1">
      <alignment horizontal="center" vertical="center"/>
      <protection locked="0"/>
    </xf>
    <xf numFmtId="164" fontId="1" fillId="7" borderId="21" xfId="0" applyNumberFormat="1" applyFont="1" applyFill="1" applyBorder="1" applyAlignment="1">
      <alignment horizontal="center" vertical="center"/>
    </xf>
    <xf numFmtId="164" fontId="4" fillId="7" borderId="18" xfId="0" applyNumberFormat="1" applyFont="1" applyFill="1" applyBorder="1" applyAlignment="1">
      <alignment horizontal="center" vertical="center"/>
    </xf>
    <xf numFmtId="0" fontId="1" fillId="8" borderId="16" xfId="0" applyFont="1" applyFill="1" applyBorder="1" applyAlignment="1">
      <alignment horizontal="center" vertical="center"/>
    </xf>
    <xf numFmtId="0" fontId="5" fillId="8" borderId="22" xfId="0" applyFont="1" applyFill="1" applyBorder="1" applyAlignment="1">
      <alignment horizontal="center" vertical="center" wrapText="1"/>
    </xf>
    <xf numFmtId="0" fontId="1" fillId="8" borderId="23" xfId="0" applyFont="1" applyFill="1" applyBorder="1" applyAlignment="1">
      <alignment horizontal="center" vertical="center" wrapText="1"/>
    </xf>
    <xf numFmtId="49" fontId="1" fillId="8" borderId="24" xfId="0" applyNumberFormat="1" applyFont="1" applyFill="1" applyBorder="1" applyAlignment="1" applyProtection="1">
      <alignment horizontal="center" vertical="center"/>
    </xf>
    <xf numFmtId="49" fontId="1" fillId="8" borderId="19" xfId="0" applyNumberFormat="1" applyFont="1" applyFill="1" applyBorder="1" applyAlignment="1" applyProtection="1">
      <alignment horizontal="center" vertical="center"/>
    </xf>
    <xf numFmtId="49" fontId="1" fillId="8" borderId="16" xfId="0" applyNumberFormat="1" applyFont="1" applyFill="1" applyBorder="1" applyAlignment="1" applyProtection="1">
      <alignment horizontal="center" vertical="center"/>
      <protection locked="0"/>
    </xf>
    <xf numFmtId="49" fontId="1" fillId="8" borderId="20" xfId="0" applyNumberFormat="1" applyFont="1" applyFill="1" applyBorder="1" applyAlignment="1" applyProtection="1">
      <alignment horizontal="center" vertical="center"/>
      <protection locked="0"/>
    </xf>
    <xf numFmtId="164" fontId="1" fillId="8" borderId="21" xfId="0" applyNumberFormat="1" applyFont="1" applyFill="1" applyBorder="1" applyAlignment="1">
      <alignment horizontal="center" vertical="center"/>
    </xf>
    <xf numFmtId="164" fontId="4" fillId="8" borderId="18" xfId="0" applyNumberFormat="1" applyFont="1" applyFill="1" applyBorder="1" applyAlignment="1">
      <alignment horizontal="center" vertical="center"/>
    </xf>
    <xf numFmtId="164" fontId="3" fillId="9" borderId="26" xfId="0" applyNumberFormat="1" applyFont="1" applyFill="1" applyBorder="1" applyAlignment="1">
      <alignment horizontal="center" vertical="center"/>
    </xf>
    <xf numFmtId="164" fontId="3" fillId="9" borderId="27" xfId="0" applyNumberFormat="1" applyFont="1" applyFill="1" applyBorder="1" applyAlignment="1">
      <alignment horizontal="center" vertical="center"/>
    </xf>
    <xf numFmtId="0" fontId="1" fillId="4" borderId="16" xfId="0" applyFont="1" applyFill="1" applyBorder="1" applyAlignment="1">
      <alignment horizontal="center" vertical="center"/>
    </xf>
    <xf numFmtId="0" fontId="5" fillId="4" borderId="22" xfId="0" applyFont="1" applyFill="1" applyBorder="1" applyAlignment="1">
      <alignment horizontal="center" vertical="center" wrapText="1"/>
    </xf>
    <xf numFmtId="0" fontId="1" fillId="4" borderId="16" xfId="0" applyFont="1" applyFill="1" applyBorder="1" applyAlignment="1">
      <alignment horizontal="center" vertical="center" wrapText="1"/>
    </xf>
    <xf numFmtId="49" fontId="1" fillId="4" borderId="18" xfId="0" applyNumberFormat="1" applyFont="1" applyFill="1" applyBorder="1" applyAlignment="1" applyProtection="1">
      <alignment horizontal="center" vertical="center"/>
    </xf>
    <xf numFmtId="49" fontId="1" fillId="4" borderId="19" xfId="0" applyNumberFormat="1" applyFont="1" applyFill="1" applyBorder="1" applyAlignment="1" applyProtection="1">
      <alignment horizontal="center" vertical="center"/>
    </xf>
    <xf numFmtId="49" fontId="1" fillId="4" borderId="16" xfId="0" applyNumberFormat="1" applyFont="1" applyFill="1" applyBorder="1" applyAlignment="1" applyProtection="1">
      <alignment horizontal="center" vertical="center"/>
      <protection locked="0"/>
    </xf>
    <xf numFmtId="49" fontId="1" fillId="4" borderId="20" xfId="0" applyNumberFormat="1" applyFont="1" applyFill="1" applyBorder="1" applyAlignment="1" applyProtection="1">
      <alignment horizontal="center" vertical="center"/>
      <protection locked="0"/>
    </xf>
    <xf numFmtId="164" fontId="1" fillId="4" borderId="21" xfId="0" applyNumberFormat="1" applyFont="1" applyFill="1" applyBorder="1" applyAlignment="1">
      <alignment horizontal="center" vertical="center"/>
    </xf>
    <xf numFmtId="164" fontId="4" fillId="4" borderId="18" xfId="0" applyNumberFormat="1" applyFont="1" applyFill="1" applyBorder="1" applyAlignment="1">
      <alignment horizontal="center" vertical="center"/>
    </xf>
    <xf numFmtId="164" fontId="3" fillId="10" borderId="26" xfId="0" applyNumberFormat="1" applyFont="1" applyFill="1" applyBorder="1" applyAlignment="1">
      <alignment horizontal="center" vertical="center"/>
    </xf>
    <xf numFmtId="164" fontId="3" fillId="10" borderId="27" xfId="0" applyNumberFormat="1" applyFont="1" applyFill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0" fontId="1" fillId="0" borderId="22" xfId="0" applyFont="1" applyBorder="1" applyAlignment="1">
      <alignment horizontal="center" vertical="center" wrapText="1"/>
    </xf>
    <xf numFmtId="0" fontId="1" fillId="0" borderId="23" xfId="0" applyFont="1" applyBorder="1" applyAlignment="1">
      <alignment horizontal="center" vertical="center" wrapText="1"/>
    </xf>
    <xf numFmtId="49" fontId="1" fillId="0" borderId="16" xfId="0" applyNumberFormat="1" applyFont="1" applyBorder="1" applyAlignment="1" applyProtection="1">
      <alignment horizontal="center" vertical="center"/>
      <protection locked="0"/>
    </xf>
    <xf numFmtId="49" fontId="1" fillId="0" borderId="20" xfId="0" applyNumberFormat="1" applyFont="1" applyBorder="1" applyAlignment="1" applyProtection="1">
      <alignment horizontal="center" vertical="center"/>
      <protection locked="0"/>
    </xf>
    <xf numFmtId="164" fontId="1" fillId="0" borderId="21" xfId="0" applyNumberFormat="1" applyFont="1" applyBorder="1" applyAlignment="1">
      <alignment horizontal="center" vertical="center"/>
    </xf>
    <xf numFmtId="164" fontId="4" fillId="0" borderId="18" xfId="0" applyNumberFormat="1" applyFont="1" applyBorder="1" applyAlignment="1">
      <alignment horizontal="center" vertical="center"/>
    </xf>
    <xf numFmtId="49" fontId="1" fillId="9" borderId="20" xfId="0" applyNumberFormat="1" applyFont="1" applyFill="1" applyBorder="1" applyAlignment="1" applyProtection="1">
      <alignment horizontal="center" vertical="center"/>
      <protection locked="0"/>
    </xf>
    <xf numFmtId="0" fontId="5" fillId="0" borderId="22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1" fillId="0" borderId="35" xfId="0" applyFont="1" applyBorder="1" applyAlignment="1">
      <alignment horizontal="center" vertical="center"/>
    </xf>
    <xf numFmtId="0" fontId="1" fillId="0" borderId="36" xfId="0" applyFont="1" applyBorder="1" applyAlignment="1">
      <alignment horizontal="center" vertical="center" wrapText="1"/>
    </xf>
    <xf numFmtId="0" fontId="1" fillId="0" borderId="37" xfId="0" applyFont="1" applyBorder="1" applyAlignment="1">
      <alignment horizontal="center" vertical="center" wrapText="1"/>
    </xf>
    <xf numFmtId="49" fontId="1" fillId="0" borderId="35" xfId="0" applyNumberFormat="1" applyFont="1" applyBorder="1" applyAlignment="1" applyProtection="1">
      <alignment horizontal="center" vertical="center"/>
      <protection locked="0"/>
    </xf>
    <xf numFmtId="49" fontId="1" fillId="9" borderId="40" xfId="0" applyNumberFormat="1" applyFont="1" applyFill="1" applyBorder="1" applyAlignment="1" applyProtection="1">
      <alignment horizontal="center" vertical="center"/>
      <protection locked="0"/>
    </xf>
    <xf numFmtId="164" fontId="1" fillId="0" borderId="41" xfId="0" applyNumberFormat="1" applyFont="1" applyBorder="1" applyAlignment="1">
      <alignment horizontal="center" vertical="center"/>
    </xf>
    <xf numFmtId="164" fontId="4" fillId="0" borderId="42" xfId="0" applyNumberFormat="1" applyFont="1" applyBorder="1" applyAlignment="1">
      <alignment horizontal="center" vertical="center"/>
    </xf>
    <xf numFmtId="164" fontId="3" fillId="10" borderId="49" xfId="0" applyNumberFormat="1" applyFont="1" applyFill="1" applyBorder="1" applyAlignment="1">
      <alignment horizontal="center" vertical="center"/>
    </xf>
    <xf numFmtId="164" fontId="3" fillId="10" borderId="50" xfId="0" applyNumberFormat="1" applyFont="1" applyFill="1" applyBorder="1" applyAlignment="1">
      <alignment horizontal="center" vertical="center"/>
    </xf>
    <xf numFmtId="0" fontId="1" fillId="0" borderId="51" xfId="0" applyFont="1" applyBorder="1"/>
    <xf numFmtId="0" fontId="3" fillId="4" borderId="12" xfId="0" applyFont="1" applyFill="1" applyBorder="1" applyAlignment="1">
      <alignment horizontal="center" vertical="center"/>
    </xf>
    <xf numFmtId="164" fontId="3" fillId="4" borderId="52" xfId="0" applyNumberFormat="1" applyFont="1" applyFill="1" applyBorder="1" applyAlignment="1">
      <alignment horizontal="center" vertical="center" wrapText="1"/>
    </xf>
    <xf numFmtId="0" fontId="1" fillId="11" borderId="16" xfId="0" applyFont="1" applyFill="1" applyBorder="1" applyAlignment="1">
      <alignment horizontal="center" vertical="center"/>
    </xf>
    <xf numFmtId="0" fontId="1" fillId="11" borderId="17" xfId="0" applyFont="1" applyFill="1" applyBorder="1" applyAlignment="1">
      <alignment horizontal="center" vertical="center"/>
    </xf>
    <xf numFmtId="49" fontId="1" fillId="0" borderId="19" xfId="0" applyNumberFormat="1" applyFont="1" applyBorder="1" applyAlignment="1" applyProtection="1">
      <alignment horizontal="center" vertical="center"/>
      <protection locked="0"/>
    </xf>
    <xf numFmtId="49" fontId="1" fillId="11" borderId="16" xfId="0" applyNumberFormat="1" applyFont="1" applyFill="1" applyBorder="1" applyAlignment="1" applyProtection="1">
      <alignment horizontal="center" vertical="center"/>
      <protection locked="0"/>
    </xf>
    <xf numFmtId="49" fontId="1" fillId="11" borderId="18" xfId="0" applyNumberFormat="1" applyFont="1" applyFill="1" applyBorder="1" applyAlignment="1" applyProtection="1">
      <alignment horizontal="center" vertical="center"/>
    </xf>
    <xf numFmtId="164" fontId="4" fillId="11" borderId="18" xfId="0" applyNumberFormat="1" applyFont="1" applyFill="1" applyBorder="1" applyAlignment="1">
      <alignment horizontal="center" vertical="center"/>
    </xf>
    <xf numFmtId="0" fontId="1" fillId="11" borderId="23" xfId="0" applyFont="1" applyFill="1" applyBorder="1" applyAlignment="1">
      <alignment horizontal="center" vertical="center"/>
    </xf>
    <xf numFmtId="0" fontId="1" fillId="11" borderId="22" xfId="0" applyFont="1" applyFill="1" applyBorder="1" applyAlignment="1">
      <alignment horizontal="center" vertical="center"/>
    </xf>
    <xf numFmtId="49" fontId="1" fillId="0" borderId="23" xfId="0" applyNumberFormat="1" applyFont="1" applyBorder="1" applyAlignment="1" applyProtection="1">
      <alignment horizontal="center" vertical="center"/>
      <protection locked="0"/>
    </xf>
    <xf numFmtId="49" fontId="1" fillId="0" borderId="53" xfId="0" applyNumberFormat="1" applyFont="1" applyBorder="1" applyAlignment="1" applyProtection="1">
      <alignment horizontal="center" vertical="center"/>
      <protection locked="0"/>
    </xf>
    <xf numFmtId="49" fontId="1" fillId="11" borderId="23" xfId="0" applyNumberFormat="1" applyFont="1" applyFill="1" applyBorder="1" applyAlignment="1" applyProtection="1">
      <alignment horizontal="center" vertical="center"/>
      <protection locked="0"/>
    </xf>
    <xf numFmtId="49" fontId="1" fillId="11" borderId="24" xfId="0" applyNumberFormat="1" applyFont="1" applyFill="1" applyBorder="1" applyAlignment="1" applyProtection="1">
      <alignment horizontal="center" vertical="center"/>
    </xf>
    <xf numFmtId="164" fontId="4" fillId="11" borderId="24" xfId="0" applyNumberFormat="1" applyFont="1" applyFill="1" applyBorder="1" applyAlignment="1">
      <alignment horizontal="center" vertical="center"/>
    </xf>
    <xf numFmtId="164" fontId="1" fillId="0" borderId="23" xfId="0" applyNumberFormat="1" applyFont="1" applyBorder="1" applyAlignment="1" applyProtection="1">
      <alignment horizontal="center" vertical="center"/>
      <protection locked="0"/>
    </xf>
    <xf numFmtId="164" fontId="1" fillId="0" borderId="53" xfId="0" applyNumberFormat="1" applyFont="1" applyBorder="1" applyAlignment="1" applyProtection="1">
      <alignment horizontal="center" vertical="center"/>
      <protection locked="0"/>
    </xf>
    <xf numFmtId="164" fontId="1" fillId="0" borderId="54" xfId="0" applyNumberFormat="1" applyFont="1" applyBorder="1" applyAlignment="1" applyProtection="1">
      <alignment horizontal="center" vertical="center"/>
      <protection locked="0"/>
    </xf>
    <xf numFmtId="164" fontId="1" fillId="0" borderId="55" xfId="0" applyNumberFormat="1" applyFont="1" applyBorder="1" applyAlignment="1" applyProtection="1">
      <alignment horizontal="center" vertical="center"/>
      <protection locked="0"/>
    </xf>
    <xf numFmtId="0" fontId="1" fillId="11" borderId="56" xfId="0" applyFont="1" applyFill="1" applyBorder="1" applyAlignment="1">
      <alignment horizontal="center" vertical="center"/>
    </xf>
    <xf numFmtId="49" fontId="1" fillId="11" borderId="54" xfId="0" applyNumberFormat="1" applyFont="1" applyFill="1" applyBorder="1" applyAlignment="1" applyProtection="1">
      <alignment horizontal="center" vertical="center"/>
      <protection locked="0"/>
    </xf>
    <xf numFmtId="49" fontId="1" fillId="11" borderId="57" xfId="0" applyNumberFormat="1" applyFont="1" applyFill="1" applyBorder="1" applyAlignment="1" applyProtection="1">
      <alignment horizontal="center" vertical="center"/>
    </xf>
    <xf numFmtId="164" fontId="4" fillId="11" borderId="57" xfId="0" applyNumberFormat="1" applyFont="1" applyFill="1" applyBorder="1" applyAlignment="1">
      <alignment horizontal="center" vertical="center"/>
    </xf>
    <xf numFmtId="164" fontId="1" fillId="0" borderId="56" xfId="0" applyNumberFormat="1" applyFont="1" applyBorder="1" applyAlignment="1" applyProtection="1">
      <alignment horizontal="center" vertical="center"/>
      <protection locked="0"/>
    </xf>
    <xf numFmtId="164" fontId="4" fillId="11" borderId="58" xfId="0" applyNumberFormat="1" applyFont="1" applyFill="1" applyBorder="1" applyAlignment="1">
      <alignment horizontal="center" vertical="center"/>
    </xf>
    <xf numFmtId="0" fontId="1" fillId="11" borderId="59" xfId="0" applyFont="1" applyFill="1" applyBorder="1" applyAlignment="1">
      <alignment horizontal="center" vertical="center"/>
    </xf>
    <xf numFmtId="164" fontId="1" fillId="11" borderId="16" xfId="0" applyNumberFormat="1" applyFont="1" applyFill="1" applyBorder="1" applyAlignment="1" applyProtection="1">
      <alignment horizontal="center" vertical="center"/>
      <protection locked="0"/>
    </xf>
    <xf numFmtId="164" fontId="1" fillId="11" borderId="59" xfId="0" applyNumberFormat="1" applyFont="1" applyFill="1" applyBorder="1" applyAlignment="1" applyProtection="1">
      <alignment horizontal="center" vertical="center"/>
      <protection locked="0"/>
    </xf>
    <xf numFmtId="49" fontId="1" fillId="11" borderId="60" xfId="0" applyNumberFormat="1" applyFont="1" applyFill="1" applyBorder="1" applyAlignment="1" applyProtection="1">
      <alignment horizontal="center" vertical="center"/>
    </xf>
    <xf numFmtId="0" fontId="1" fillId="11" borderId="37" xfId="0" applyFont="1" applyFill="1" applyBorder="1" applyAlignment="1">
      <alignment horizontal="center" vertical="center"/>
    </xf>
    <xf numFmtId="164" fontId="1" fillId="11" borderId="37" xfId="0" applyNumberFormat="1" applyFont="1" applyFill="1" applyBorder="1" applyAlignment="1" applyProtection="1">
      <alignment horizontal="center" vertical="center"/>
      <protection locked="0"/>
    </xf>
    <xf numFmtId="49" fontId="1" fillId="11" borderId="62" xfId="0" applyNumberFormat="1" applyFont="1" applyFill="1" applyBorder="1" applyAlignment="1" applyProtection="1">
      <alignment horizontal="center" vertical="center"/>
    </xf>
    <xf numFmtId="164" fontId="1" fillId="0" borderId="37" xfId="0" applyNumberFormat="1" applyFont="1" applyBorder="1" applyAlignment="1" applyProtection="1">
      <alignment horizontal="center" vertical="center"/>
      <protection locked="0"/>
    </xf>
    <xf numFmtId="164" fontId="4" fillId="11" borderId="62" xfId="0" applyNumberFormat="1" applyFont="1" applyFill="1" applyBorder="1" applyAlignment="1">
      <alignment horizontal="center" vertical="center"/>
    </xf>
    <xf numFmtId="0" fontId="0" fillId="0" borderId="51" xfId="0" applyBorder="1"/>
    <xf numFmtId="0" fontId="0" fillId="0" borderId="8" xfId="0" applyBorder="1"/>
    <xf numFmtId="0" fontId="7" fillId="4" borderId="63" xfId="0" applyFont="1" applyFill="1" applyBorder="1" applyAlignment="1">
      <alignment horizontal="center" vertical="center"/>
    </xf>
    <xf numFmtId="0" fontId="7" fillId="4" borderId="64" xfId="0" applyFont="1" applyFill="1" applyBorder="1" applyAlignment="1">
      <alignment horizontal="center" vertical="center" wrapText="1"/>
    </xf>
    <xf numFmtId="0" fontId="7" fillId="4" borderId="65" xfId="0" applyFont="1" applyFill="1" applyBorder="1" applyAlignment="1">
      <alignment horizontal="center" vertical="center" wrapText="1"/>
    </xf>
    <xf numFmtId="0" fontId="7" fillId="0" borderId="66" xfId="0" applyFont="1" applyBorder="1" applyAlignment="1">
      <alignment wrapText="1"/>
    </xf>
    <xf numFmtId="0" fontId="0" fillId="0" borderId="67" xfId="0" applyBorder="1"/>
    <xf numFmtId="0" fontId="0" fillId="0" borderId="68" xfId="0" applyBorder="1"/>
    <xf numFmtId="0" fontId="7" fillId="0" borderId="69" xfId="0" applyFont="1" applyBorder="1"/>
    <xf numFmtId="0" fontId="0" fillId="0" borderId="49" xfId="0" applyBorder="1"/>
    <xf numFmtId="0" fontId="0" fillId="0" borderId="50" xfId="0" applyBorder="1"/>
    <xf numFmtId="0" fontId="0" fillId="0" borderId="35" xfId="0" applyBorder="1"/>
    <xf numFmtId="0" fontId="0" fillId="0" borderId="41" xfId="0" applyBorder="1"/>
    <xf numFmtId="0" fontId="7" fillId="0" borderId="41" xfId="0" applyFont="1" applyBorder="1"/>
    <xf numFmtId="0" fontId="0" fillId="0" borderId="42" xfId="0" applyBorder="1"/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 wrapText="1"/>
    </xf>
    <xf numFmtId="0" fontId="2" fillId="3" borderId="6" xfId="0" applyFont="1" applyFill="1" applyBorder="1" applyAlignment="1">
      <alignment horizontal="center" vertical="center" wrapText="1"/>
    </xf>
    <xf numFmtId="0" fontId="1" fillId="0" borderId="4" xfId="0" applyFont="1" applyBorder="1" applyAlignment="1">
      <alignment horizontal="left" wrapText="1"/>
    </xf>
    <xf numFmtId="0" fontId="1" fillId="0" borderId="5" xfId="0" applyFont="1" applyBorder="1" applyAlignment="1">
      <alignment horizontal="left" wrapText="1"/>
    </xf>
    <xf numFmtId="0" fontId="1" fillId="0" borderId="6" xfId="0" applyFont="1" applyBorder="1" applyAlignment="1">
      <alignment horizontal="left" wrapText="1"/>
    </xf>
    <xf numFmtId="0" fontId="3" fillId="4" borderId="13" xfId="0" applyFont="1" applyFill="1" applyBorder="1" applyAlignment="1">
      <alignment horizontal="center" vertical="center"/>
    </xf>
    <xf numFmtId="0" fontId="3" fillId="4" borderId="14" xfId="0" applyFont="1" applyFill="1" applyBorder="1" applyAlignment="1">
      <alignment horizontal="center" vertical="center"/>
    </xf>
    <xf numFmtId="0" fontId="3" fillId="4" borderId="15" xfId="0" applyFont="1" applyFill="1" applyBorder="1" applyAlignment="1">
      <alignment horizontal="center" vertical="center"/>
    </xf>
    <xf numFmtId="0" fontId="3" fillId="9" borderId="13" xfId="0" applyFont="1" applyFill="1" applyBorder="1" applyAlignment="1">
      <alignment horizontal="center" vertical="center"/>
    </xf>
    <xf numFmtId="0" fontId="3" fillId="9" borderId="14" xfId="0" applyFont="1" applyFill="1" applyBorder="1" applyAlignment="1">
      <alignment horizontal="center" vertical="center"/>
    </xf>
    <xf numFmtId="0" fontId="3" fillId="9" borderId="25" xfId="0" applyFont="1" applyFill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3" fillId="10" borderId="13" xfId="0" applyFont="1" applyFill="1" applyBorder="1" applyAlignment="1">
      <alignment horizontal="center" vertical="center"/>
    </xf>
    <xf numFmtId="0" fontId="3" fillId="10" borderId="14" xfId="0" applyFont="1" applyFill="1" applyBorder="1" applyAlignment="1">
      <alignment horizontal="center" vertical="center"/>
    </xf>
    <xf numFmtId="0" fontId="3" fillId="10" borderId="25" xfId="0" applyFont="1" applyFill="1" applyBorder="1" applyAlignment="1">
      <alignment horizontal="center" vertical="center"/>
    </xf>
    <xf numFmtId="0" fontId="1" fillId="0" borderId="28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4" fillId="3" borderId="4" xfId="0" applyFont="1" applyFill="1" applyBorder="1" applyAlignment="1">
      <alignment horizontal="center" vertical="center"/>
    </xf>
    <xf numFmtId="0" fontId="4" fillId="3" borderId="5" xfId="0" applyFont="1" applyFill="1" applyBorder="1" applyAlignment="1">
      <alignment horizontal="center" vertical="center"/>
    </xf>
    <xf numFmtId="0" fontId="4" fillId="3" borderId="6" xfId="0" applyFont="1" applyFill="1" applyBorder="1" applyAlignment="1">
      <alignment horizontal="center" vertical="center"/>
    </xf>
    <xf numFmtId="164" fontId="3" fillId="4" borderId="29" xfId="0" applyNumberFormat="1" applyFont="1" applyFill="1" applyBorder="1" applyAlignment="1">
      <alignment horizontal="center" vertical="center" wrapText="1"/>
    </xf>
    <xf numFmtId="164" fontId="3" fillId="4" borderId="30" xfId="0" applyNumberFormat="1" applyFont="1" applyFill="1" applyBorder="1" applyAlignment="1">
      <alignment horizontal="center" vertical="center" wrapText="1"/>
    </xf>
    <xf numFmtId="49" fontId="1" fillId="0" borderId="31" xfId="0" applyNumberFormat="1" applyFont="1" applyBorder="1" applyAlignment="1" applyProtection="1">
      <alignment horizontal="center" vertical="center"/>
    </xf>
    <xf numFmtId="49" fontId="1" fillId="0" borderId="32" xfId="0" applyNumberFormat="1" applyFont="1" applyBorder="1" applyAlignment="1" applyProtection="1">
      <alignment horizontal="center" vertical="center"/>
    </xf>
    <xf numFmtId="49" fontId="1" fillId="0" borderId="33" xfId="0" applyNumberFormat="1" applyFont="1" applyBorder="1" applyAlignment="1" applyProtection="1">
      <alignment horizontal="center" vertical="center"/>
    </xf>
    <xf numFmtId="49" fontId="1" fillId="0" borderId="34" xfId="0" applyNumberFormat="1" applyFont="1" applyBorder="1" applyAlignment="1" applyProtection="1">
      <alignment horizontal="center" vertical="center"/>
    </xf>
    <xf numFmtId="49" fontId="1" fillId="0" borderId="38" xfId="0" applyNumberFormat="1" applyFont="1" applyBorder="1" applyAlignment="1" applyProtection="1">
      <alignment horizontal="center" vertical="center"/>
    </xf>
    <xf numFmtId="49" fontId="1" fillId="0" borderId="39" xfId="0" applyNumberFormat="1" applyFont="1" applyBorder="1" applyAlignment="1" applyProtection="1">
      <alignment horizontal="center" vertical="center"/>
    </xf>
    <xf numFmtId="0" fontId="3" fillId="9" borderId="43" xfId="0" applyFont="1" applyFill="1" applyBorder="1" applyAlignment="1">
      <alignment horizontal="center" vertical="center"/>
    </xf>
    <xf numFmtId="0" fontId="3" fillId="9" borderId="44" xfId="0" applyFont="1" applyFill="1" applyBorder="1" applyAlignment="1">
      <alignment horizontal="center" vertical="center"/>
    </xf>
    <xf numFmtId="0" fontId="3" fillId="9" borderId="45" xfId="0" applyFont="1" applyFill="1" applyBorder="1" applyAlignment="1">
      <alignment horizontal="center" vertical="center"/>
    </xf>
    <xf numFmtId="0" fontId="3" fillId="10" borderId="46" xfId="0" applyFont="1" applyFill="1" applyBorder="1" applyAlignment="1">
      <alignment horizontal="center" vertical="center"/>
    </xf>
    <xf numFmtId="0" fontId="3" fillId="10" borderId="47" xfId="0" applyFont="1" applyFill="1" applyBorder="1" applyAlignment="1">
      <alignment horizontal="center" vertical="center"/>
    </xf>
    <xf numFmtId="0" fontId="3" fillId="10" borderId="48" xfId="0" applyFont="1" applyFill="1" applyBorder="1" applyAlignment="1">
      <alignment horizontal="center" vertical="center"/>
    </xf>
    <xf numFmtId="0" fontId="1" fillId="11" borderId="17" xfId="0" applyFont="1" applyFill="1" applyBorder="1" applyAlignment="1">
      <alignment horizontal="center" vertical="center"/>
    </xf>
    <xf numFmtId="0" fontId="1" fillId="11" borderId="19" xfId="0" applyFont="1" applyFill="1" applyBorder="1" applyAlignment="1">
      <alignment horizontal="center" vertical="center"/>
    </xf>
    <xf numFmtId="0" fontId="1" fillId="11" borderId="22" xfId="0" applyFont="1" applyFill="1" applyBorder="1" applyAlignment="1">
      <alignment horizontal="center" vertical="center"/>
    </xf>
    <xf numFmtId="0" fontId="1" fillId="11" borderId="53" xfId="0" applyFont="1" applyFill="1" applyBorder="1" applyAlignment="1">
      <alignment horizontal="center" vertical="center"/>
    </xf>
    <xf numFmtId="0" fontId="1" fillId="11" borderId="34" xfId="0" applyFont="1" applyFill="1" applyBorder="1" applyAlignment="1">
      <alignment horizontal="center" vertical="center"/>
    </xf>
    <xf numFmtId="0" fontId="1" fillId="11" borderId="36" xfId="0" applyFont="1" applyFill="1" applyBorder="1" applyAlignment="1">
      <alignment horizontal="center" vertical="center"/>
    </xf>
    <xf numFmtId="0" fontId="1" fillId="11" borderId="61" xfId="0" applyFont="1" applyFill="1" applyBorder="1" applyAlignment="1">
      <alignment horizontal="center" vertical="center"/>
    </xf>
    <xf numFmtId="0" fontId="1" fillId="11" borderId="39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nlyoffice.com/jsaProject" Target="jsaProject.bin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74"/>
  <sheetViews>
    <sheetView view="pageBreakPreview" workbookViewId="0">
      <selection activeCell="A4" sqref="A4:F4"/>
    </sheetView>
  </sheetViews>
  <sheetFormatPr baseColWidth="10" defaultRowHeight="14.25" x14ac:dyDescent="0.2"/>
  <cols>
    <col min="1" max="1" width="12.85546875" style="1" bestFit="1" customWidth="1"/>
    <col min="2" max="2" width="70" style="1" customWidth="1"/>
    <col min="3" max="3" width="7" style="2" bestFit="1" customWidth="1"/>
    <col min="4" max="4" width="10.5703125" style="2" bestFit="1" customWidth="1"/>
    <col min="5" max="5" width="10.5703125" style="2" customWidth="1"/>
    <col min="6" max="6" width="20.140625" style="2" bestFit="1" customWidth="1"/>
    <col min="7" max="7" width="21" style="2" bestFit="1" customWidth="1"/>
    <col min="8" max="9" width="11.140625" style="2" bestFit="1" customWidth="1"/>
    <col min="10" max="16384" width="11.42578125" style="1"/>
  </cols>
  <sheetData>
    <row r="1" spans="1:10" x14ac:dyDescent="0.2">
      <c r="A1" s="3"/>
      <c r="B1" s="4"/>
      <c r="C1" s="5"/>
      <c r="D1" s="5"/>
      <c r="E1" s="5"/>
      <c r="F1" s="5"/>
      <c r="G1" s="5"/>
      <c r="H1" s="5"/>
      <c r="I1" s="6"/>
    </row>
    <row r="2" spans="1:10" ht="32.25" customHeight="1" x14ac:dyDescent="0.25">
      <c r="A2" s="137" t="s">
        <v>177</v>
      </c>
      <c r="B2" s="138"/>
      <c r="C2" s="138"/>
      <c r="D2" s="138"/>
      <c r="E2" s="138"/>
      <c r="F2" s="138"/>
      <c r="G2" s="138"/>
      <c r="H2" s="138"/>
      <c r="I2" s="139"/>
      <c r="J2" s="7"/>
    </row>
    <row r="3" spans="1:10" ht="32.25" customHeight="1" x14ac:dyDescent="0.25">
      <c r="A3" s="140" t="s">
        <v>0</v>
      </c>
      <c r="B3" s="141"/>
      <c r="C3" s="141"/>
      <c r="D3" s="141"/>
      <c r="E3" s="141"/>
      <c r="F3" s="141"/>
      <c r="G3" s="141"/>
      <c r="H3" s="141"/>
      <c r="I3" s="142"/>
      <c r="J3" s="7"/>
    </row>
    <row r="4" spans="1:10" ht="78" customHeight="1" x14ac:dyDescent="0.2">
      <c r="A4" s="143" t="s">
        <v>185</v>
      </c>
      <c r="B4" s="144"/>
      <c r="C4" s="144"/>
      <c r="D4" s="144"/>
      <c r="E4" s="144"/>
      <c r="F4" s="145"/>
      <c r="G4" s="8"/>
      <c r="I4" s="9"/>
    </row>
    <row r="5" spans="1:10" ht="33" customHeight="1" x14ac:dyDescent="0.2">
      <c r="A5" s="10" t="s">
        <v>1</v>
      </c>
      <c r="B5" s="10" t="s">
        <v>2</v>
      </c>
      <c r="C5" s="11" t="s">
        <v>3</v>
      </c>
      <c r="D5" s="12" t="s">
        <v>4</v>
      </c>
      <c r="E5" s="13" t="s">
        <v>5</v>
      </c>
      <c r="F5" s="11" t="s">
        <v>6</v>
      </c>
      <c r="G5" s="14" t="s">
        <v>7</v>
      </c>
      <c r="H5" s="15" t="s">
        <v>8</v>
      </c>
      <c r="I5" s="12" t="s">
        <v>9</v>
      </c>
    </row>
    <row r="6" spans="1:10" ht="15.75" customHeight="1" x14ac:dyDescent="0.2">
      <c r="A6" s="146" t="s">
        <v>10</v>
      </c>
      <c r="B6" s="147"/>
      <c r="C6" s="147"/>
      <c r="D6" s="147"/>
      <c r="E6" s="147"/>
      <c r="F6" s="147"/>
      <c r="G6" s="147"/>
      <c r="H6" s="147"/>
      <c r="I6" s="148"/>
    </row>
    <row r="7" spans="1:10" x14ac:dyDescent="0.2">
      <c r="A7" s="16" t="s">
        <v>11</v>
      </c>
      <c r="B7" s="17" t="s">
        <v>12</v>
      </c>
      <c r="C7" s="18" t="s">
        <v>13</v>
      </c>
      <c r="D7" s="19">
        <v>1</v>
      </c>
      <c r="E7" s="20"/>
      <c r="F7" s="21"/>
      <c r="G7" s="22"/>
      <c r="H7" s="23">
        <f t="shared" ref="H7:H34" si="0">D7*F7*G7</f>
        <v>0</v>
      </c>
      <c r="I7" s="24">
        <f t="shared" ref="I7:I34" si="1">H7*1.2</f>
        <v>0</v>
      </c>
    </row>
    <row r="8" spans="1:10" x14ac:dyDescent="0.2">
      <c r="A8" s="25" t="s">
        <v>14</v>
      </c>
      <c r="B8" s="26" t="s">
        <v>15</v>
      </c>
      <c r="C8" s="27" t="s">
        <v>13</v>
      </c>
      <c r="D8" s="28" t="s">
        <v>16</v>
      </c>
      <c r="E8" s="29"/>
      <c r="F8" s="30"/>
      <c r="G8" s="31"/>
      <c r="H8" s="32">
        <f t="shared" si="0"/>
        <v>0</v>
      </c>
      <c r="I8" s="33">
        <f t="shared" si="1"/>
        <v>0</v>
      </c>
    </row>
    <row r="9" spans="1:10" x14ac:dyDescent="0.2">
      <c r="A9" s="16" t="s">
        <v>17</v>
      </c>
      <c r="B9" s="34" t="s">
        <v>18</v>
      </c>
      <c r="C9" s="35" t="s">
        <v>13</v>
      </c>
      <c r="D9" s="36" t="s">
        <v>16</v>
      </c>
      <c r="E9" s="20"/>
      <c r="F9" s="21"/>
      <c r="G9" s="22"/>
      <c r="H9" s="23">
        <f t="shared" si="0"/>
        <v>0</v>
      </c>
      <c r="I9" s="24">
        <f t="shared" si="1"/>
        <v>0</v>
      </c>
    </row>
    <row r="10" spans="1:10" x14ac:dyDescent="0.2">
      <c r="A10" s="16" t="s">
        <v>19</v>
      </c>
      <c r="B10" s="34" t="s">
        <v>20</v>
      </c>
      <c r="C10" s="35" t="s">
        <v>13</v>
      </c>
      <c r="D10" s="36" t="s">
        <v>16</v>
      </c>
      <c r="E10" s="20"/>
      <c r="F10" s="21"/>
      <c r="G10" s="22"/>
      <c r="H10" s="23">
        <f t="shared" si="0"/>
        <v>0</v>
      </c>
      <c r="I10" s="24">
        <f t="shared" si="1"/>
        <v>0</v>
      </c>
    </row>
    <row r="11" spans="1:10" x14ac:dyDescent="0.2">
      <c r="A11" s="37" t="s">
        <v>21</v>
      </c>
      <c r="B11" s="38" t="s">
        <v>22</v>
      </c>
      <c r="C11" s="39" t="s">
        <v>13</v>
      </c>
      <c r="D11" s="40" t="s">
        <v>16</v>
      </c>
      <c r="E11" s="41"/>
      <c r="F11" s="42"/>
      <c r="G11" s="43"/>
      <c r="H11" s="44">
        <f t="shared" si="0"/>
        <v>0</v>
      </c>
      <c r="I11" s="45">
        <f t="shared" si="1"/>
        <v>0</v>
      </c>
    </row>
    <row r="12" spans="1:10" x14ac:dyDescent="0.2">
      <c r="A12" s="25" t="s">
        <v>23</v>
      </c>
      <c r="B12" s="26" t="s">
        <v>24</v>
      </c>
      <c r="C12" s="27" t="s">
        <v>13</v>
      </c>
      <c r="D12" s="28" t="s">
        <v>16</v>
      </c>
      <c r="E12" s="29"/>
      <c r="F12" s="30"/>
      <c r="G12" s="31"/>
      <c r="H12" s="32">
        <f t="shared" si="0"/>
        <v>0</v>
      </c>
      <c r="I12" s="33">
        <f t="shared" si="1"/>
        <v>0</v>
      </c>
    </row>
    <row r="13" spans="1:10" x14ac:dyDescent="0.2">
      <c r="A13" s="37" t="s">
        <v>25</v>
      </c>
      <c r="B13" s="38" t="s">
        <v>26</v>
      </c>
      <c r="C13" s="39" t="s">
        <v>13</v>
      </c>
      <c r="D13" s="40" t="s">
        <v>16</v>
      </c>
      <c r="E13" s="41"/>
      <c r="F13" s="42"/>
      <c r="G13" s="43"/>
      <c r="H13" s="44">
        <f t="shared" si="0"/>
        <v>0</v>
      </c>
      <c r="I13" s="45">
        <f t="shared" si="1"/>
        <v>0</v>
      </c>
    </row>
    <row r="14" spans="1:10" x14ac:dyDescent="0.2">
      <c r="A14" s="25" t="s">
        <v>27</v>
      </c>
      <c r="B14" s="26" t="s">
        <v>28</v>
      </c>
      <c r="C14" s="27" t="s">
        <v>13</v>
      </c>
      <c r="D14" s="28" t="s">
        <v>16</v>
      </c>
      <c r="E14" s="29"/>
      <c r="F14" s="30"/>
      <c r="G14" s="31"/>
      <c r="H14" s="32">
        <f t="shared" si="0"/>
        <v>0</v>
      </c>
      <c r="I14" s="33">
        <f t="shared" si="1"/>
        <v>0</v>
      </c>
    </row>
    <row r="15" spans="1:10" x14ac:dyDescent="0.2">
      <c r="A15" s="16" t="s">
        <v>29</v>
      </c>
      <c r="B15" s="34" t="s">
        <v>30</v>
      </c>
      <c r="C15" s="35" t="s">
        <v>13</v>
      </c>
      <c r="D15" s="36" t="s">
        <v>16</v>
      </c>
      <c r="E15" s="20"/>
      <c r="F15" s="21"/>
      <c r="G15" s="22"/>
      <c r="H15" s="23">
        <f t="shared" si="0"/>
        <v>0</v>
      </c>
      <c r="I15" s="24">
        <f t="shared" si="1"/>
        <v>0</v>
      </c>
    </row>
    <row r="16" spans="1:10" x14ac:dyDescent="0.2">
      <c r="A16" s="37" t="s">
        <v>31</v>
      </c>
      <c r="B16" s="38" t="s">
        <v>32</v>
      </c>
      <c r="C16" s="39" t="s">
        <v>13</v>
      </c>
      <c r="D16" s="40" t="s">
        <v>16</v>
      </c>
      <c r="E16" s="41"/>
      <c r="F16" s="42"/>
      <c r="G16" s="43"/>
      <c r="H16" s="44">
        <f t="shared" si="0"/>
        <v>0</v>
      </c>
      <c r="I16" s="45">
        <f t="shared" si="1"/>
        <v>0</v>
      </c>
    </row>
    <row r="17" spans="1:9" x14ac:dyDescent="0.2">
      <c r="A17" s="25" t="s">
        <v>33</v>
      </c>
      <c r="B17" s="26" t="s">
        <v>34</v>
      </c>
      <c r="C17" s="27" t="s">
        <v>13</v>
      </c>
      <c r="D17" s="28" t="s">
        <v>16</v>
      </c>
      <c r="E17" s="29"/>
      <c r="F17" s="30"/>
      <c r="G17" s="31"/>
      <c r="H17" s="32">
        <f t="shared" si="0"/>
        <v>0</v>
      </c>
      <c r="I17" s="33">
        <f t="shared" si="1"/>
        <v>0</v>
      </c>
    </row>
    <row r="18" spans="1:9" x14ac:dyDescent="0.2">
      <c r="A18" s="46" t="s">
        <v>35</v>
      </c>
      <c r="B18" s="47" t="s">
        <v>36</v>
      </c>
      <c r="C18" s="48" t="s">
        <v>13</v>
      </c>
      <c r="D18" s="49" t="s">
        <v>16</v>
      </c>
      <c r="E18" s="50"/>
      <c r="F18" s="51"/>
      <c r="G18" s="52"/>
      <c r="H18" s="53">
        <f t="shared" si="0"/>
        <v>0</v>
      </c>
      <c r="I18" s="54">
        <f t="shared" si="1"/>
        <v>0</v>
      </c>
    </row>
    <row r="19" spans="1:9" x14ac:dyDescent="0.2">
      <c r="A19" s="25" t="s">
        <v>37</v>
      </c>
      <c r="B19" s="26" t="s">
        <v>38</v>
      </c>
      <c r="C19" s="27" t="s">
        <v>13</v>
      </c>
      <c r="D19" s="28" t="s">
        <v>16</v>
      </c>
      <c r="E19" s="29"/>
      <c r="F19" s="30"/>
      <c r="G19" s="31"/>
      <c r="H19" s="32">
        <f t="shared" si="0"/>
        <v>0</v>
      </c>
      <c r="I19" s="33">
        <f t="shared" si="1"/>
        <v>0</v>
      </c>
    </row>
    <row r="20" spans="1:9" x14ac:dyDescent="0.2">
      <c r="A20" s="37" t="s">
        <v>39</v>
      </c>
      <c r="B20" s="38" t="s">
        <v>40</v>
      </c>
      <c r="C20" s="39" t="s">
        <v>13</v>
      </c>
      <c r="D20" s="40" t="s">
        <v>16</v>
      </c>
      <c r="E20" s="41"/>
      <c r="F20" s="42"/>
      <c r="G20" s="43"/>
      <c r="H20" s="44">
        <f t="shared" si="0"/>
        <v>0</v>
      </c>
      <c r="I20" s="45">
        <f t="shared" si="1"/>
        <v>0</v>
      </c>
    </row>
    <row r="21" spans="1:9" x14ac:dyDescent="0.2">
      <c r="A21" s="25" t="s">
        <v>41</v>
      </c>
      <c r="B21" s="26" t="s">
        <v>42</v>
      </c>
      <c r="C21" s="27" t="s">
        <v>13</v>
      </c>
      <c r="D21" s="28" t="s">
        <v>16</v>
      </c>
      <c r="E21" s="29"/>
      <c r="F21" s="30"/>
      <c r="G21" s="31"/>
      <c r="H21" s="32">
        <f>D21*F21*G21</f>
        <v>0</v>
      </c>
      <c r="I21" s="33">
        <f t="shared" si="1"/>
        <v>0</v>
      </c>
    </row>
    <row r="22" spans="1:9" x14ac:dyDescent="0.2">
      <c r="A22" s="37" t="s">
        <v>43</v>
      </c>
      <c r="B22" s="38" t="s">
        <v>44</v>
      </c>
      <c r="C22" s="39" t="s">
        <v>13</v>
      </c>
      <c r="D22" s="40" t="s">
        <v>16</v>
      </c>
      <c r="E22" s="41"/>
      <c r="F22" s="42"/>
      <c r="G22" s="43"/>
      <c r="H22" s="44">
        <f t="shared" si="0"/>
        <v>0</v>
      </c>
      <c r="I22" s="45">
        <f t="shared" si="1"/>
        <v>0</v>
      </c>
    </row>
    <row r="23" spans="1:9" x14ac:dyDescent="0.2">
      <c r="A23" s="16" t="s">
        <v>45</v>
      </c>
      <c r="B23" s="34" t="s">
        <v>46</v>
      </c>
      <c r="C23" s="35" t="s">
        <v>13</v>
      </c>
      <c r="D23" s="36" t="s">
        <v>16</v>
      </c>
      <c r="E23" s="20"/>
      <c r="F23" s="21"/>
      <c r="G23" s="22"/>
      <c r="H23" s="23">
        <f t="shared" si="0"/>
        <v>0</v>
      </c>
      <c r="I23" s="24">
        <f t="shared" si="1"/>
        <v>0</v>
      </c>
    </row>
    <row r="24" spans="1:9" x14ac:dyDescent="0.2">
      <c r="A24" s="37" t="s">
        <v>47</v>
      </c>
      <c r="B24" s="38" t="s">
        <v>48</v>
      </c>
      <c r="C24" s="39" t="s">
        <v>13</v>
      </c>
      <c r="D24" s="40" t="s">
        <v>16</v>
      </c>
      <c r="E24" s="41"/>
      <c r="F24" s="42"/>
      <c r="G24" s="43"/>
      <c r="H24" s="44">
        <f t="shared" si="0"/>
        <v>0</v>
      </c>
      <c r="I24" s="45">
        <f t="shared" si="1"/>
        <v>0</v>
      </c>
    </row>
    <row r="25" spans="1:9" x14ac:dyDescent="0.2">
      <c r="A25" s="25" t="s">
        <v>49</v>
      </c>
      <c r="B25" s="26" t="s">
        <v>50</v>
      </c>
      <c r="C25" s="27" t="s">
        <v>13</v>
      </c>
      <c r="D25" s="28" t="s">
        <v>16</v>
      </c>
      <c r="E25" s="29"/>
      <c r="F25" s="30"/>
      <c r="G25" s="31"/>
      <c r="H25" s="32">
        <f t="shared" si="0"/>
        <v>0</v>
      </c>
      <c r="I25" s="33">
        <f t="shared" si="1"/>
        <v>0</v>
      </c>
    </row>
    <row r="26" spans="1:9" x14ac:dyDescent="0.2">
      <c r="A26" s="46" t="s">
        <v>51</v>
      </c>
      <c r="B26" s="47" t="s">
        <v>52</v>
      </c>
      <c r="C26" s="48" t="s">
        <v>13</v>
      </c>
      <c r="D26" s="49" t="s">
        <v>16</v>
      </c>
      <c r="E26" s="50"/>
      <c r="F26" s="51"/>
      <c r="G26" s="52"/>
      <c r="H26" s="53">
        <f t="shared" si="0"/>
        <v>0</v>
      </c>
      <c r="I26" s="54">
        <f t="shared" si="1"/>
        <v>0</v>
      </c>
    </row>
    <row r="27" spans="1:9" x14ac:dyDescent="0.2">
      <c r="A27" s="37" t="s">
        <v>53</v>
      </c>
      <c r="B27" s="38" t="s">
        <v>54</v>
      </c>
      <c r="C27" s="39" t="s">
        <v>13</v>
      </c>
      <c r="D27" s="40" t="s">
        <v>16</v>
      </c>
      <c r="E27" s="41"/>
      <c r="F27" s="42"/>
      <c r="G27" s="43"/>
      <c r="H27" s="44">
        <f t="shared" si="0"/>
        <v>0</v>
      </c>
      <c r="I27" s="45">
        <f t="shared" si="1"/>
        <v>0</v>
      </c>
    </row>
    <row r="28" spans="1:9" x14ac:dyDescent="0.2">
      <c r="A28" s="25" t="s">
        <v>55</v>
      </c>
      <c r="B28" s="26" t="s">
        <v>56</v>
      </c>
      <c r="C28" s="27" t="s">
        <v>13</v>
      </c>
      <c r="D28" s="28" t="s">
        <v>16</v>
      </c>
      <c r="E28" s="29"/>
      <c r="F28" s="30"/>
      <c r="G28" s="31"/>
      <c r="H28" s="32">
        <f t="shared" si="0"/>
        <v>0</v>
      </c>
      <c r="I28" s="33">
        <f t="shared" si="1"/>
        <v>0</v>
      </c>
    </row>
    <row r="29" spans="1:9" x14ac:dyDescent="0.2">
      <c r="A29" s="46" t="s">
        <v>57</v>
      </c>
      <c r="B29" s="47" t="s">
        <v>58</v>
      </c>
      <c r="C29" s="48" t="s">
        <v>13</v>
      </c>
      <c r="D29" s="49" t="s">
        <v>16</v>
      </c>
      <c r="E29" s="50"/>
      <c r="F29" s="51"/>
      <c r="G29" s="52"/>
      <c r="H29" s="53">
        <f t="shared" si="0"/>
        <v>0</v>
      </c>
      <c r="I29" s="54">
        <f t="shared" si="1"/>
        <v>0</v>
      </c>
    </row>
    <row r="30" spans="1:9" x14ac:dyDescent="0.2">
      <c r="A30" s="25" t="s">
        <v>59</v>
      </c>
      <c r="B30" s="26" t="s">
        <v>60</v>
      </c>
      <c r="C30" s="27" t="s">
        <v>13</v>
      </c>
      <c r="D30" s="28" t="s">
        <v>16</v>
      </c>
      <c r="E30" s="29"/>
      <c r="F30" s="30"/>
      <c r="G30" s="31"/>
      <c r="H30" s="32">
        <f t="shared" si="0"/>
        <v>0</v>
      </c>
      <c r="I30" s="33">
        <f t="shared" si="1"/>
        <v>0</v>
      </c>
    </row>
    <row r="31" spans="1:9" x14ac:dyDescent="0.2">
      <c r="A31" s="16" t="s">
        <v>61</v>
      </c>
      <c r="B31" s="34" t="s">
        <v>62</v>
      </c>
      <c r="C31" s="35" t="s">
        <v>13</v>
      </c>
      <c r="D31" s="36" t="s">
        <v>16</v>
      </c>
      <c r="E31" s="20"/>
      <c r="F31" s="21"/>
      <c r="G31" s="22"/>
      <c r="H31" s="23">
        <f t="shared" si="0"/>
        <v>0</v>
      </c>
      <c r="I31" s="24">
        <f t="shared" si="1"/>
        <v>0</v>
      </c>
    </row>
    <row r="32" spans="1:9" x14ac:dyDescent="0.2">
      <c r="A32" s="16" t="s">
        <v>63</v>
      </c>
      <c r="B32" s="34" t="s">
        <v>64</v>
      </c>
      <c r="C32" s="35" t="s">
        <v>13</v>
      </c>
      <c r="D32" s="36" t="s">
        <v>16</v>
      </c>
      <c r="E32" s="20"/>
      <c r="F32" s="21"/>
      <c r="G32" s="22"/>
      <c r="H32" s="23">
        <f t="shared" si="0"/>
        <v>0</v>
      </c>
      <c r="I32" s="24">
        <f t="shared" si="1"/>
        <v>0</v>
      </c>
    </row>
    <row r="33" spans="1:9" x14ac:dyDescent="0.2">
      <c r="A33" s="25" t="s">
        <v>65</v>
      </c>
      <c r="B33" s="26" t="s">
        <v>66</v>
      </c>
      <c r="C33" s="27" t="s">
        <v>13</v>
      </c>
      <c r="D33" s="28" t="s">
        <v>16</v>
      </c>
      <c r="E33" s="29"/>
      <c r="F33" s="30"/>
      <c r="G33" s="31"/>
      <c r="H33" s="32">
        <f t="shared" si="0"/>
        <v>0</v>
      </c>
      <c r="I33" s="33">
        <f t="shared" si="1"/>
        <v>0</v>
      </c>
    </row>
    <row r="34" spans="1:9" x14ac:dyDescent="0.2">
      <c r="A34" s="16" t="s">
        <v>67</v>
      </c>
      <c r="B34" s="34" t="s">
        <v>68</v>
      </c>
      <c r="C34" s="35" t="s">
        <v>13</v>
      </c>
      <c r="D34" s="36" t="s">
        <v>16</v>
      </c>
      <c r="E34" s="20"/>
      <c r="F34" s="21"/>
      <c r="G34" s="22"/>
      <c r="H34" s="23">
        <f t="shared" si="0"/>
        <v>0</v>
      </c>
      <c r="I34" s="24">
        <f t="shared" si="1"/>
        <v>0</v>
      </c>
    </row>
    <row r="35" spans="1:9" ht="15.75" x14ac:dyDescent="0.2">
      <c r="A35" s="149" t="s">
        <v>69</v>
      </c>
      <c r="B35" s="150"/>
      <c r="C35" s="150"/>
      <c r="D35" s="150"/>
      <c r="E35" s="150"/>
      <c r="F35" s="150"/>
      <c r="G35" s="151"/>
      <c r="H35" s="55">
        <f>SUM(H7:H34)</f>
        <v>0</v>
      </c>
      <c r="I35" s="56">
        <f>SUM(I7:I34)</f>
        <v>0</v>
      </c>
    </row>
    <row r="36" spans="1:9" ht="15.75" x14ac:dyDescent="0.2">
      <c r="A36" s="152"/>
      <c r="B36" s="153"/>
      <c r="C36" s="153"/>
      <c r="D36" s="153"/>
      <c r="E36" s="153"/>
      <c r="F36" s="153"/>
      <c r="G36" s="153"/>
      <c r="H36" s="153"/>
      <c r="I36" s="154"/>
    </row>
    <row r="37" spans="1:9" ht="15.75" x14ac:dyDescent="0.2">
      <c r="A37" s="146" t="s">
        <v>70</v>
      </c>
      <c r="B37" s="147"/>
      <c r="C37" s="147"/>
      <c r="D37" s="147"/>
      <c r="E37" s="147"/>
      <c r="F37" s="147"/>
      <c r="G37" s="147"/>
      <c r="H37" s="147"/>
      <c r="I37" s="148"/>
    </row>
    <row r="38" spans="1:9" x14ac:dyDescent="0.2">
      <c r="A38" s="37" t="s">
        <v>71</v>
      </c>
      <c r="B38" s="38" t="s">
        <v>72</v>
      </c>
      <c r="C38" s="39" t="s">
        <v>13</v>
      </c>
      <c r="D38" s="40" t="s">
        <v>16</v>
      </c>
      <c r="E38" s="41"/>
      <c r="F38" s="42"/>
      <c r="G38" s="43"/>
      <c r="H38" s="44">
        <f t="shared" ref="H38:H39" si="2">D38*F38*G38</f>
        <v>0</v>
      </c>
      <c r="I38" s="45">
        <f t="shared" ref="I38:I39" si="3">H38*1.2</f>
        <v>0</v>
      </c>
    </row>
    <row r="39" spans="1:9" x14ac:dyDescent="0.2">
      <c r="A39" s="25" t="s">
        <v>73</v>
      </c>
      <c r="B39" s="26" t="s">
        <v>74</v>
      </c>
      <c r="C39" s="27" t="s">
        <v>13</v>
      </c>
      <c r="D39" s="28" t="s">
        <v>16</v>
      </c>
      <c r="E39" s="29"/>
      <c r="F39" s="30"/>
      <c r="G39" s="31"/>
      <c r="H39" s="32">
        <f t="shared" si="2"/>
        <v>0</v>
      </c>
      <c r="I39" s="33">
        <f t="shared" si="3"/>
        <v>0</v>
      </c>
    </row>
    <row r="40" spans="1:9" ht="15.75" x14ac:dyDescent="0.2">
      <c r="A40" s="149" t="s">
        <v>75</v>
      </c>
      <c r="B40" s="150"/>
      <c r="C40" s="150"/>
      <c r="D40" s="150"/>
      <c r="E40" s="150"/>
      <c r="F40" s="150"/>
      <c r="G40" s="151"/>
      <c r="H40" s="55">
        <f>SUM(H38:H39)</f>
        <v>0</v>
      </c>
      <c r="I40" s="56">
        <f>SUM(I38:I39)</f>
        <v>0</v>
      </c>
    </row>
    <row r="41" spans="1:9" ht="15.75" x14ac:dyDescent="0.2">
      <c r="A41" s="152"/>
      <c r="B41" s="153"/>
      <c r="C41" s="153"/>
      <c r="D41" s="153"/>
      <c r="E41" s="153"/>
      <c r="F41" s="153"/>
      <c r="G41" s="153"/>
      <c r="H41" s="153"/>
      <c r="I41" s="154"/>
    </row>
    <row r="42" spans="1:9" ht="15.75" x14ac:dyDescent="0.2">
      <c r="A42" s="146" t="s">
        <v>76</v>
      </c>
      <c r="B42" s="147"/>
      <c r="C42" s="147"/>
      <c r="D42" s="147"/>
      <c r="E42" s="147"/>
      <c r="F42" s="147"/>
      <c r="G42" s="147"/>
      <c r="H42" s="147"/>
      <c r="I42" s="148"/>
    </row>
    <row r="43" spans="1:9" x14ac:dyDescent="0.2">
      <c r="A43" s="16" t="s">
        <v>77</v>
      </c>
      <c r="B43" s="34" t="s">
        <v>78</v>
      </c>
      <c r="C43" s="35" t="s">
        <v>13</v>
      </c>
      <c r="D43" s="36" t="s">
        <v>16</v>
      </c>
      <c r="E43" s="20"/>
      <c r="F43" s="21"/>
      <c r="G43" s="22"/>
      <c r="H43" s="23">
        <f t="shared" ref="H43:H47" si="4">D43*F43*G43</f>
        <v>0</v>
      </c>
      <c r="I43" s="24">
        <f t="shared" ref="I43:I47" si="5">H43*1.2</f>
        <v>0</v>
      </c>
    </row>
    <row r="44" spans="1:9" x14ac:dyDescent="0.2">
      <c r="A44" s="37" t="s">
        <v>79</v>
      </c>
      <c r="B44" s="38" t="s">
        <v>80</v>
      </c>
      <c r="C44" s="39" t="s">
        <v>13</v>
      </c>
      <c r="D44" s="40" t="s">
        <v>16</v>
      </c>
      <c r="E44" s="41"/>
      <c r="F44" s="42"/>
      <c r="G44" s="43"/>
      <c r="H44" s="44">
        <f t="shared" si="4"/>
        <v>0</v>
      </c>
      <c r="I44" s="45">
        <f t="shared" si="5"/>
        <v>0</v>
      </c>
    </row>
    <row r="45" spans="1:9" x14ac:dyDescent="0.2">
      <c r="A45" s="25" t="s">
        <v>81</v>
      </c>
      <c r="B45" s="26" t="s">
        <v>82</v>
      </c>
      <c r="C45" s="27" t="s">
        <v>13</v>
      </c>
      <c r="D45" s="28" t="s">
        <v>16</v>
      </c>
      <c r="E45" s="29"/>
      <c r="F45" s="30"/>
      <c r="G45" s="31"/>
      <c r="H45" s="32">
        <f t="shared" si="4"/>
        <v>0</v>
      </c>
      <c r="I45" s="33">
        <f t="shared" si="5"/>
        <v>0</v>
      </c>
    </row>
    <row r="46" spans="1:9" x14ac:dyDescent="0.2">
      <c r="A46" s="46" t="s">
        <v>83</v>
      </c>
      <c r="B46" s="47" t="s">
        <v>84</v>
      </c>
      <c r="C46" s="48" t="s">
        <v>13</v>
      </c>
      <c r="D46" s="49" t="s">
        <v>16</v>
      </c>
      <c r="E46" s="50"/>
      <c r="F46" s="51"/>
      <c r="G46" s="52"/>
      <c r="H46" s="53">
        <f t="shared" si="4"/>
        <v>0</v>
      </c>
      <c r="I46" s="54">
        <f t="shared" si="5"/>
        <v>0</v>
      </c>
    </row>
    <row r="47" spans="1:9" x14ac:dyDescent="0.2">
      <c r="A47" s="57" t="s">
        <v>85</v>
      </c>
      <c r="B47" s="58" t="s">
        <v>86</v>
      </c>
      <c r="C47" s="59" t="s">
        <v>13</v>
      </c>
      <c r="D47" s="60" t="s">
        <v>16</v>
      </c>
      <c r="E47" s="61"/>
      <c r="F47" s="62"/>
      <c r="G47" s="63"/>
      <c r="H47" s="64">
        <f t="shared" si="4"/>
        <v>0</v>
      </c>
      <c r="I47" s="65">
        <f t="shared" si="5"/>
        <v>0</v>
      </c>
    </row>
    <row r="48" spans="1:9" ht="15.75" x14ac:dyDescent="0.2">
      <c r="A48" s="149" t="s">
        <v>87</v>
      </c>
      <c r="B48" s="150"/>
      <c r="C48" s="150"/>
      <c r="D48" s="150"/>
      <c r="E48" s="150"/>
      <c r="F48" s="150"/>
      <c r="G48" s="151"/>
      <c r="H48" s="55">
        <f>SUM(H43:H47)</f>
        <v>0</v>
      </c>
      <c r="I48" s="56">
        <f>SUM(I43:I47)</f>
        <v>0</v>
      </c>
    </row>
    <row r="49" spans="1:9" ht="15.75" x14ac:dyDescent="0.2">
      <c r="A49" s="155" t="s">
        <v>88</v>
      </c>
      <c r="B49" s="156"/>
      <c r="C49" s="156"/>
      <c r="D49" s="156"/>
      <c r="E49" s="156"/>
      <c r="F49" s="156"/>
      <c r="G49" s="157"/>
      <c r="H49" s="66">
        <f>H35+H40+H48</f>
        <v>0</v>
      </c>
      <c r="I49" s="67">
        <f>I35+I40+I48</f>
        <v>0</v>
      </c>
    </row>
    <row r="50" spans="1:9" x14ac:dyDescent="0.2">
      <c r="A50" s="158"/>
      <c r="B50" s="158"/>
      <c r="C50" s="158"/>
      <c r="D50" s="158"/>
      <c r="E50" s="158"/>
      <c r="F50" s="158"/>
      <c r="G50" s="158"/>
      <c r="H50" s="158"/>
      <c r="I50" s="158"/>
    </row>
    <row r="51" spans="1:9" x14ac:dyDescent="0.2">
      <c r="A51" s="159"/>
      <c r="B51" s="159"/>
      <c r="C51" s="159"/>
      <c r="D51" s="159"/>
      <c r="E51" s="159"/>
      <c r="F51" s="159"/>
      <c r="G51" s="159"/>
      <c r="H51" s="159"/>
      <c r="I51" s="159"/>
    </row>
    <row r="52" spans="1:9" x14ac:dyDescent="0.2">
      <c r="A52" s="159"/>
      <c r="B52" s="159"/>
      <c r="C52" s="159"/>
      <c r="D52" s="159"/>
      <c r="E52" s="159"/>
      <c r="F52" s="159"/>
      <c r="G52" s="159"/>
      <c r="H52" s="159"/>
      <c r="I52" s="159"/>
    </row>
    <row r="53" spans="1:9" ht="0.75" customHeight="1" x14ac:dyDescent="0.2">
      <c r="A53" s="159"/>
      <c r="B53" s="159"/>
      <c r="C53" s="159"/>
      <c r="D53" s="159"/>
      <c r="E53" s="159"/>
      <c r="F53" s="159"/>
      <c r="G53" s="159"/>
      <c r="H53" s="159"/>
      <c r="I53" s="159"/>
    </row>
    <row r="54" spans="1:9" ht="24" customHeight="1" x14ac:dyDescent="0.2">
      <c r="A54" s="160" t="s">
        <v>89</v>
      </c>
      <c r="B54" s="161"/>
      <c r="C54" s="161"/>
      <c r="D54" s="161"/>
      <c r="E54" s="161"/>
      <c r="F54" s="161"/>
      <c r="G54" s="161"/>
      <c r="H54" s="161"/>
      <c r="I54" s="162"/>
    </row>
    <row r="55" spans="1:9" ht="33" customHeight="1" x14ac:dyDescent="0.2">
      <c r="A55" s="10" t="s">
        <v>1</v>
      </c>
      <c r="B55" s="10" t="s">
        <v>2</v>
      </c>
      <c r="C55" s="11" t="s">
        <v>3</v>
      </c>
      <c r="D55" s="163" t="s">
        <v>4</v>
      </c>
      <c r="E55" s="164"/>
      <c r="F55" s="11" t="s">
        <v>90</v>
      </c>
      <c r="G55" s="14" t="s">
        <v>91</v>
      </c>
      <c r="H55" s="15" t="s">
        <v>8</v>
      </c>
      <c r="I55" s="12" t="s">
        <v>9</v>
      </c>
    </row>
    <row r="56" spans="1:9" ht="15.75" customHeight="1" x14ac:dyDescent="0.2">
      <c r="A56" s="146" t="s">
        <v>10</v>
      </c>
      <c r="B56" s="147"/>
      <c r="C56" s="147"/>
      <c r="D56" s="147"/>
      <c r="E56" s="147"/>
      <c r="F56" s="147"/>
      <c r="G56" s="147"/>
      <c r="H56" s="147"/>
      <c r="I56" s="148"/>
    </row>
    <row r="57" spans="1:9" x14ac:dyDescent="0.2">
      <c r="A57" s="68" t="s">
        <v>92</v>
      </c>
      <c r="B57" s="69" t="s">
        <v>93</v>
      </c>
      <c r="C57" s="70" t="s">
        <v>13</v>
      </c>
      <c r="D57" s="165" t="s">
        <v>16</v>
      </c>
      <c r="E57" s="166"/>
      <c r="F57" s="71"/>
      <c r="G57" s="72"/>
      <c r="H57" s="73">
        <f t="shared" ref="H57:H61" si="6">D57*F57*G57</f>
        <v>0</v>
      </c>
      <c r="I57" s="74">
        <f t="shared" ref="I57:I61" si="7">H57*1.2</f>
        <v>0</v>
      </c>
    </row>
    <row r="58" spans="1:9" x14ac:dyDescent="0.2">
      <c r="A58" s="68" t="s">
        <v>94</v>
      </c>
      <c r="B58" s="69" t="s">
        <v>95</v>
      </c>
      <c r="C58" s="70" t="s">
        <v>13</v>
      </c>
      <c r="D58" s="167" t="s">
        <v>16</v>
      </c>
      <c r="E58" s="168"/>
      <c r="F58" s="71"/>
      <c r="G58" s="72"/>
      <c r="H58" s="73">
        <f t="shared" si="6"/>
        <v>0</v>
      </c>
      <c r="I58" s="74">
        <f t="shared" si="7"/>
        <v>0</v>
      </c>
    </row>
    <row r="59" spans="1:9" x14ac:dyDescent="0.2">
      <c r="A59" s="68" t="s">
        <v>96</v>
      </c>
      <c r="B59" s="69" t="s">
        <v>97</v>
      </c>
      <c r="C59" s="70" t="s">
        <v>13</v>
      </c>
      <c r="D59" s="167" t="s">
        <v>16</v>
      </c>
      <c r="E59" s="168"/>
      <c r="F59" s="71"/>
      <c r="G59" s="72"/>
      <c r="H59" s="73">
        <f t="shared" si="6"/>
        <v>0</v>
      </c>
      <c r="I59" s="74">
        <f t="shared" si="7"/>
        <v>0</v>
      </c>
    </row>
    <row r="60" spans="1:9" x14ac:dyDescent="0.2">
      <c r="A60" s="68" t="s">
        <v>98</v>
      </c>
      <c r="B60" s="69" t="s">
        <v>99</v>
      </c>
      <c r="C60" s="70" t="s">
        <v>13</v>
      </c>
      <c r="D60" s="167" t="s">
        <v>16</v>
      </c>
      <c r="E60" s="168"/>
      <c r="F60" s="71"/>
      <c r="G60" s="72"/>
      <c r="H60" s="73">
        <f t="shared" si="6"/>
        <v>0</v>
      </c>
      <c r="I60" s="74">
        <f t="shared" si="7"/>
        <v>0</v>
      </c>
    </row>
    <row r="61" spans="1:9" x14ac:dyDescent="0.2">
      <c r="A61" s="68" t="s">
        <v>100</v>
      </c>
      <c r="B61" s="69" t="s">
        <v>101</v>
      </c>
      <c r="C61" s="70" t="s">
        <v>13</v>
      </c>
      <c r="D61" s="167" t="s">
        <v>16</v>
      </c>
      <c r="E61" s="168"/>
      <c r="F61" s="71"/>
      <c r="G61" s="75"/>
      <c r="H61" s="73">
        <f t="shared" si="6"/>
        <v>0</v>
      </c>
      <c r="I61" s="74">
        <f t="shared" si="7"/>
        <v>0</v>
      </c>
    </row>
    <row r="62" spans="1:9" ht="15.75" x14ac:dyDescent="0.2">
      <c r="A62" s="149" t="s">
        <v>102</v>
      </c>
      <c r="B62" s="150"/>
      <c r="C62" s="150"/>
      <c r="D62" s="150"/>
      <c r="E62" s="150"/>
      <c r="F62" s="150"/>
      <c r="G62" s="151"/>
      <c r="H62" s="55">
        <f>SUM(H57:H61)</f>
        <v>0</v>
      </c>
      <c r="I62" s="56">
        <f>SUM(I57:I61)</f>
        <v>0</v>
      </c>
    </row>
    <row r="63" spans="1:9" ht="15.75" x14ac:dyDescent="0.2">
      <c r="A63" s="152"/>
      <c r="B63" s="153"/>
      <c r="C63" s="153"/>
      <c r="D63" s="153"/>
      <c r="E63" s="153"/>
      <c r="F63" s="153"/>
      <c r="G63" s="153"/>
      <c r="H63" s="153"/>
      <c r="I63" s="154"/>
    </row>
    <row r="64" spans="1:9" ht="15.75" x14ac:dyDescent="0.2">
      <c r="A64" s="146" t="s">
        <v>70</v>
      </c>
      <c r="B64" s="147"/>
      <c r="C64" s="147"/>
      <c r="D64" s="147"/>
      <c r="E64" s="147"/>
      <c r="F64" s="147"/>
      <c r="G64" s="147"/>
      <c r="H64" s="147"/>
      <c r="I64" s="148"/>
    </row>
    <row r="65" spans="1:9" x14ac:dyDescent="0.2">
      <c r="A65" s="68" t="s">
        <v>103</v>
      </c>
      <c r="B65" s="76" t="s">
        <v>104</v>
      </c>
      <c r="C65" s="70" t="s">
        <v>13</v>
      </c>
      <c r="D65" s="165" t="s">
        <v>16</v>
      </c>
      <c r="E65" s="166"/>
      <c r="F65" s="71"/>
      <c r="G65" s="72"/>
      <c r="H65" s="73">
        <f t="shared" ref="H65:H66" si="8">D65*F65*G65</f>
        <v>0</v>
      </c>
      <c r="I65" s="74">
        <f t="shared" ref="I65:I66" si="9">H65*1.2</f>
        <v>0</v>
      </c>
    </row>
    <row r="66" spans="1:9" x14ac:dyDescent="0.2">
      <c r="A66" s="68" t="s">
        <v>105</v>
      </c>
      <c r="B66" s="69" t="s">
        <v>101</v>
      </c>
      <c r="C66" s="70" t="s">
        <v>13</v>
      </c>
      <c r="D66" s="167" t="s">
        <v>16</v>
      </c>
      <c r="E66" s="168"/>
      <c r="F66" s="71"/>
      <c r="G66" s="75"/>
      <c r="H66" s="73">
        <f t="shared" si="8"/>
        <v>0</v>
      </c>
      <c r="I66" s="74">
        <f t="shared" si="9"/>
        <v>0</v>
      </c>
    </row>
    <row r="67" spans="1:9" ht="15.75" x14ac:dyDescent="0.2">
      <c r="A67" s="149" t="s">
        <v>106</v>
      </c>
      <c r="B67" s="150"/>
      <c r="C67" s="150"/>
      <c r="D67" s="150"/>
      <c r="E67" s="150"/>
      <c r="F67" s="150"/>
      <c r="G67" s="151"/>
      <c r="H67" s="55">
        <f>SUM(H65:H66)</f>
        <v>0</v>
      </c>
      <c r="I67" s="56">
        <f>SUM(I65:I66)</f>
        <v>0</v>
      </c>
    </row>
    <row r="68" spans="1:9" ht="15.75" x14ac:dyDescent="0.2">
      <c r="A68" s="152"/>
      <c r="B68" s="153"/>
      <c r="C68" s="153"/>
      <c r="D68" s="153"/>
      <c r="E68" s="153"/>
      <c r="F68" s="153"/>
      <c r="G68" s="153"/>
      <c r="H68" s="153"/>
      <c r="I68" s="154"/>
    </row>
    <row r="69" spans="1:9" ht="15.75" x14ac:dyDescent="0.2">
      <c r="A69" s="146" t="s">
        <v>76</v>
      </c>
      <c r="B69" s="147"/>
      <c r="C69" s="147"/>
      <c r="D69" s="147"/>
      <c r="E69" s="147"/>
      <c r="F69" s="147"/>
      <c r="G69" s="147"/>
      <c r="H69" s="147"/>
      <c r="I69" s="148"/>
    </row>
    <row r="70" spans="1:9" x14ac:dyDescent="0.2">
      <c r="A70" s="68" t="s">
        <v>107</v>
      </c>
      <c r="B70" s="76" t="s">
        <v>93</v>
      </c>
      <c r="C70" s="77" t="s">
        <v>13</v>
      </c>
      <c r="D70" s="165" t="s">
        <v>16</v>
      </c>
      <c r="E70" s="166"/>
      <c r="F70" s="71"/>
      <c r="G70" s="72"/>
      <c r="H70" s="73">
        <f t="shared" ref="H70:H72" si="10">D70*F70*G70</f>
        <v>0</v>
      </c>
      <c r="I70" s="74">
        <f t="shared" ref="I70:I72" si="11">H70*1.2</f>
        <v>0</v>
      </c>
    </row>
    <row r="71" spans="1:9" x14ac:dyDescent="0.2">
      <c r="A71" s="68" t="s">
        <v>108</v>
      </c>
      <c r="B71" s="76" t="s">
        <v>104</v>
      </c>
      <c r="C71" s="77" t="s">
        <v>13</v>
      </c>
      <c r="D71" s="167" t="s">
        <v>16</v>
      </c>
      <c r="E71" s="168"/>
      <c r="F71" s="71"/>
      <c r="G71" s="72"/>
      <c r="H71" s="73">
        <f t="shared" si="10"/>
        <v>0</v>
      </c>
      <c r="I71" s="74">
        <f t="shared" si="11"/>
        <v>0</v>
      </c>
    </row>
    <row r="72" spans="1:9" x14ac:dyDescent="0.2">
      <c r="A72" s="78" t="s">
        <v>109</v>
      </c>
      <c r="B72" s="79" t="s">
        <v>101</v>
      </c>
      <c r="C72" s="80" t="s">
        <v>13</v>
      </c>
      <c r="D72" s="169" t="s">
        <v>16</v>
      </c>
      <c r="E72" s="170"/>
      <c r="F72" s="81"/>
      <c r="G72" s="82"/>
      <c r="H72" s="83">
        <f t="shared" si="10"/>
        <v>0</v>
      </c>
      <c r="I72" s="84">
        <f t="shared" si="11"/>
        <v>0</v>
      </c>
    </row>
    <row r="73" spans="1:9" ht="15.75" x14ac:dyDescent="0.2">
      <c r="A73" s="171" t="s">
        <v>110</v>
      </c>
      <c r="B73" s="172"/>
      <c r="C73" s="172"/>
      <c r="D73" s="172"/>
      <c r="E73" s="172"/>
      <c r="F73" s="172"/>
      <c r="G73" s="173"/>
      <c r="H73" s="55">
        <f>SUM(H70:H72)</f>
        <v>0</v>
      </c>
      <c r="I73" s="56">
        <f>SUM(I70:I72)</f>
        <v>0</v>
      </c>
    </row>
    <row r="74" spans="1:9" ht="15.75" x14ac:dyDescent="0.2">
      <c r="A74" s="174" t="s">
        <v>111</v>
      </c>
      <c r="B74" s="175"/>
      <c r="C74" s="175"/>
      <c r="D74" s="175"/>
      <c r="E74" s="175"/>
      <c r="F74" s="175"/>
      <c r="G74" s="176"/>
      <c r="H74" s="85">
        <f>H62+H67+H73</f>
        <v>0</v>
      </c>
      <c r="I74" s="86">
        <f>I62+I67+I73</f>
        <v>0</v>
      </c>
    </row>
  </sheetData>
  <mergeCells count="34">
    <mergeCell ref="D71:E71"/>
    <mergeCell ref="D72:E72"/>
    <mergeCell ref="A73:G73"/>
    <mergeCell ref="A74:G74"/>
    <mergeCell ref="D66:E66"/>
    <mergeCell ref="A67:G67"/>
    <mergeCell ref="A68:I68"/>
    <mergeCell ref="A69:I69"/>
    <mergeCell ref="D70:E70"/>
    <mergeCell ref="D61:E61"/>
    <mergeCell ref="A62:G62"/>
    <mergeCell ref="A63:I63"/>
    <mergeCell ref="A64:I64"/>
    <mergeCell ref="D65:E65"/>
    <mergeCell ref="A56:I56"/>
    <mergeCell ref="D57:E57"/>
    <mergeCell ref="D58:E58"/>
    <mergeCell ref="D59:E59"/>
    <mergeCell ref="D60:E60"/>
    <mergeCell ref="A48:G48"/>
    <mergeCell ref="A49:G49"/>
    <mergeCell ref="A50:I53"/>
    <mergeCell ref="A54:I54"/>
    <mergeCell ref="D55:E55"/>
    <mergeCell ref="A36:I36"/>
    <mergeCell ref="A37:I37"/>
    <mergeCell ref="A40:G40"/>
    <mergeCell ref="A41:I41"/>
    <mergeCell ref="A42:I42"/>
    <mergeCell ref="A2:I2"/>
    <mergeCell ref="A3:I3"/>
    <mergeCell ref="A4:F4"/>
    <mergeCell ref="A6:I6"/>
    <mergeCell ref="A35:G35"/>
  </mergeCells>
  <pageMargins left="0.7" right="0.7" top="0.75" bottom="0.75" header="0.3" footer="0.3"/>
  <pageSetup paperSize="8" scale="7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I38"/>
  <sheetViews>
    <sheetView workbookViewId="0">
      <pane ySplit="4" topLeftCell="A26" activePane="bottomLeft" state="frozen"/>
      <selection activeCell="M12" sqref="M12"/>
      <selection pane="bottomLeft" activeCell="M39" sqref="M39"/>
    </sheetView>
  </sheetViews>
  <sheetFormatPr baseColWidth="10" defaultRowHeight="14.25" x14ac:dyDescent="0.2"/>
  <cols>
    <col min="1" max="1" width="12.85546875" style="1" bestFit="1" customWidth="1"/>
    <col min="2" max="2" width="70" style="1" customWidth="1"/>
    <col min="3" max="3" width="9.42578125" style="1" bestFit="1" customWidth="1"/>
    <col min="4" max="4" width="11.7109375" style="2" bestFit="1" customWidth="1"/>
    <col min="5" max="5" width="7" style="2" bestFit="1" customWidth="1"/>
    <col min="6" max="6" width="10.5703125" style="2" bestFit="1" customWidth="1"/>
    <col min="7" max="8" width="14.85546875" style="2" bestFit="1" customWidth="1"/>
    <col min="9" max="16384" width="11.42578125" style="1"/>
  </cols>
  <sheetData>
    <row r="1" spans="1:9" x14ac:dyDescent="0.2">
      <c r="A1" s="3"/>
      <c r="B1" s="4"/>
      <c r="C1" s="4"/>
      <c r="D1" s="5"/>
      <c r="E1" s="5"/>
      <c r="F1" s="5"/>
      <c r="G1" s="5"/>
      <c r="H1" s="6"/>
    </row>
    <row r="2" spans="1:9" ht="32.25" customHeight="1" x14ac:dyDescent="0.25">
      <c r="A2" s="140" t="s">
        <v>178</v>
      </c>
      <c r="B2" s="141"/>
      <c r="C2" s="141"/>
      <c r="D2" s="141"/>
      <c r="E2" s="141"/>
      <c r="F2" s="141"/>
      <c r="G2" s="141"/>
      <c r="H2" s="142"/>
      <c r="I2" s="7"/>
    </row>
    <row r="3" spans="1:9" x14ac:dyDescent="0.2">
      <c r="A3" s="87"/>
      <c r="H3" s="9"/>
    </row>
    <row r="4" spans="1:9" ht="33" customHeight="1" x14ac:dyDescent="0.2">
      <c r="A4" s="10" t="s">
        <v>1</v>
      </c>
      <c r="B4" s="10" t="s">
        <v>2</v>
      </c>
      <c r="C4" s="88" t="s">
        <v>112</v>
      </c>
      <c r="D4" s="89" t="s">
        <v>113</v>
      </c>
      <c r="E4" s="11" t="s">
        <v>3</v>
      </c>
      <c r="F4" s="12" t="s">
        <v>4</v>
      </c>
      <c r="G4" s="11" t="s">
        <v>114</v>
      </c>
      <c r="H4" s="12" t="s">
        <v>115</v>
      </c>
    </row>
    <row r="5" spans="1:9" ht="15.75" x14ac:dyDescent="0.2">
      <c r="A5" s="146" t="s">
        <v>116</v>
      </c>
      <c r="B5" s="147"/>
      <c r="C5" s="147"/>
      <c r="D5" s="147"/>
      <c r="E5" s="147"/>
      <c r="F5" s="147"/>
      <c r="G5" s="147"/>
      <c r="H5" s="148"/>
    </row>
    <row r="6" spans="1:9" x14ac:dyDescent="0.2">
      <c r="A6" s="90" t="s">
        <v>117</v>
      </c>
      <c r="B6" s="91" t="s">
        <v>118</v>
      </c>
      <c r="C6" s="71"/>
      <c r="D6" s="92"/>
      <c r="E6" s="93" t="s">
        <v>119</v>
      </c>
      <c r="F6" s="94" t="s">
        <v>16</v>
      </c>
      <c r="G6" s="71"/>
      <c r="H6" s="95">
        <f t="shared" ref="H6:H31" si="0">F6*G6</f>
        <v>0</v>
      </c>
    </row>
    <row r="7" spans="1:9" x14ac:dyDescent="0.2">
      <c r="A7" s="96" t="s">
        <v>120</v>
      </c>
      <c r="B7" s="97" t="s">
        <v>121</v>
      </c>
      <c r="C7" s="98"/>
      <c r="D7" s="99"/>
      <c r="E7" s="100" t="s">
        <v>119</v>
      </c>
      <c r="F7" s="101">
        <v>1</v>
      </c>
      <c r="G7" s="98"/>
      <c r="H7" s="102">
        <f t="shared" si="0"/>
        <v>0</v>
      </c>
    </row>
    <row r="8" spans="1:9" x14ac:dyDescent="0.2">
      <c r="A8" s="96" t="s">
        <v>122</v>
      </c>
      <c r="B8" s="97" t="s">
        <v>123</v>
      </c>
      <c r="C8" s="98"/>
      <c r="D8" s="99"/>
      <c r="E8" s="100" t="s">
        <v>119</v>
      </c>
      <c r="F8" s="101">
        <v>1</v>
      </c>
      <c r="G8" s="98"/>
      <c r="H8" s="102">
        <f t="shared" si="0"/>
        <v>0</v>
      </c>
    </row>
    <row r="9" spans="1:9" x14ac:dyDescent="0.2">
      <c r="A9" s="96" t="s">
        <v>124</v>
      </c>
      <c r="B9" s="97" t="s">
        <v>125</v>
      </c>
      <c r="C9" s="98"/>
      <c r="D9" s="99"/>
      <c r="E9" s="100" t="s">
        <v>119</v>
      </c>
      <c r="F9" s="101">
        <v>1</v>
      </c>
      <c r="G9" s="98"/>
      <c r="H9" s="102">
        <f t="shared" si="0"/>
        <v>0</v>
      </c>
    </row>
    <row r="10" spans="1:9" x14ac:dyDescent="0.2">
      <c r="A10" s="96" t="s">
        <v>126</v>
      </c>
      <c r="B10" s="97" t="s">
        <v>127</v>
      </c>
      <c r="C10" s="98"/>
      <c r="D10" s="99"/>
      <c r="E10" s="100" t="s">
        <v>119</v>
      </c>
      <c r="F10" s="101">
        <v>1</v>
      </c>
      <c r="G10" s="98"/>
      <c r="H10" s="102">
        <f t="shared" si="0"/>
        <v>0</v>
      </c>
    </row>
    <row r="11" spans="1:9" x14ac:dyDescent="0.2">
      <c r="A11" s="96" t="s">
        <v>128</v>
      </c>
      <c r="B11" s="97" t="s">
        <v>129</v>
      </c>
      <c r="C11" s="98"/>
      <c r="D11" s="99"/>
      <c r="E11" s="100" t="s">
        <v>119</v>
      </c>
      <c r="F11" s="101">
        <v>1</v>
      </c>
      <c r="G11" s="98"/>
      <c r="H11" s="102">
        <f t="shared" si="0"/>
        <v>0</v>
      </c>
    </row>
    <row r="12" spans="1:9" x14ac:dyDescent="0.2">
      <c r="A12" s="96" t="s">
        <v>130</v>
      </c>
      <c r="B12" s="97" t="s">
        <v>131</v>
      </c>
      <c r="C12" s="98"/>
      <c r="D12" s="99"/>
      <c r="E12" s="100" t="s">
        <v>119</v>
      </c>
      <c r="F12" s="101">
        <v>1</v>
      </c>
      <c r="G12" s="98"/>
      <c r="H12" s="102">
        <f t="shared" si="0"/>
        <v>0</v>
      </c>
    </row>
    <row r="13" spans="1:9" x14ac:dyDescent="0.2">
      <c r="A13" s="96" t="s">
        <v>132</v>
      </c>
      <c r="B13" s="97" t="s">
        <v>133</v>
      </c>
      <c r="C13" s="98"/>
      <c r="D13" s="99"/>
      <c r="E13" s="100" t="s">
        <v>119</v>
      </c>
      <c r="F13" s="101">
        <v>1</v>
      </c>
      <c r="G13" s="98"/>
      <c r="H13" s="102">
        <f t="shared" si="0"/>
        <v>0</v>
      </c>
    </row>
    <row r="14" spans="1:9" x14ac:dyDescent="0.2">
      <c r="A14" s="96" t="s">
        <v>134</v>
      </c>
      <c r="B14" s="97" t="s">
        <v>135</v>
      </c>
      <c r="C14" s="98"/>
      <c r="D14" s="99"/>
      <c r="E14" s="100" t="s">
        <v>119</v>
      </c>
      <c r="F14" s="101">
        <v>1</v>
      </c>
      <c r="G14" s="98"/>
      <c r="H14" s="102">
        <f t="shared" si="0"/>
        <v>0</v>
      </c>
    </row>
    <row r="15" spans="1:9" x14ac:dyDescent="0.2">
      <c r="A15" s="96" t="s">
        <v>136</v>
      </c>
      <c r="B15" s="97" t="s">
        <v>137</v>
      </c>
      <c r="C15" s="98"/>
      <c r="D15" s="99"/>
      <c r="E15" s="100" t="s">
        <v>119</v>
      </c>
      <c r="F15" s="101">
        <v>1</v>
      </c>
      <c r="G15" s="98"/>
      <c r="H15" s="102">
        <f t="shared" si="0"/>
        <v>0</v>
      </c>
    </row>
    <row r="16" spans="1:9" x14ac:dyDescent="0.2">
      <c r="A16" s="96" t="s">
        <v>138</v>
      </c>
      <c r="B16" s="97" t="s">
        <v>139</v>
      </c>
      <c r="C16" s="98"/>
      <c r="D16" s="99"/>
      <c r="E16" s="100" t="s">
        <v>119</v>
      </c>
      <c r="F16" s="101">
        <v>1</v>
      </c>
      <c r="G16" s="98"/>
      <c r="H16" s="102">
        <f t="shared" si="0"/>
        <v>0</v>
      </c>
    </row>
    <row r="17" spans="1:8" x14ac:dyDescent="0.2">
      <c r="A17" s="96" t="s">
        <v>140</v>
      </c>
      <c r="B17" s="97" t="s">
        <v>139</v>
      </c>
      <c r="C17" s="98"/>
      <c r="D17" s="99"/>
      <c r="E17" s="100" t="s">
        <v>119</v>
      </c>
      <c r="F17" s="101">
        <v>1</v>
      </c>
      <c r="G17" s="98"/>
      <c r="H17" s="102">
        <f t="shared" si="0"/>
        <v>0</v>
      </c>
    </row>
    <row r="18" spans="1:8" x14ac:dyDescent="0.2">
      <c r="A18" s="96" t="s">
        <v>141</v>
      </c>
      <c r="B18" s="97" t="s">
        <v>142</v>
      </c>
      <c r="C18" s="98"/>
      <c r="D18" s="99"/>
      <c r="E18" s="100" t="s">
        <v>119</v>
      </c>
      <c r="F18" s="101">
        <v>1</v>
      </c>
      <c r="G18" s="98"/>
      <c r="H18" s="102">
        <f t="shared" si="0"/>
        <v>0</v>
      </c>
    </row>
    <row r="19" spans="1:8" x14ac:dyDescent="0.2">
      <c r="A19" s="96" t="s">
        <v>143</v>
      </c>
      <c r="B19" s="97" t="s">
        <v>144</v>
      </c>
      <c r="C19" s="103"/>
      <c r="D19" s="104"/>
      <c r="E19" s="100" t="s">
        <v>119</v>
      </c>
      <c r="F19" s="101" t="s">
        <v>16</v>
      </c>
      <c r="G19" s="103"/>
      <c r="H19" s="102">
        <f t="shared" si="0"/>
        <v>0</v>
      </c>
    </row>
    <row r="20" spans="1:8" x14ac:dyDescent="0.2">
      <c r="A20" s="96" t="s">
        <v>145</v>
      </c>
      <c r="B20" s="97" t="s">
        <v>146</v>
      </c>
      <c r="C20" s="105"/>
      <c r="D20" s="106"/>
      <c r="E20" s="100" t="s">
        <v>119</v>
      </c>
      <c r="F20" s="101" t="s">
        <v>16</v>
      </c>
      <c r="G20" s="103"/>
      <c r="H20" s="102">
        <f t="shared" si="0"/>
        <v>0</v>
      </c>
    </row>
    <row r="21" spans="1:8" x14ac:dyDescent="0.2">
      <c r="A21" s="96" t="s">
        <v>147</v>
      </c>
      <c r="B21" s="97" t="s">
        <v>148</v>
      </c>
      <c r="C21" s="105"/>
      <c r="D21" s="106"/>
      <c r="E21" s="100" t="s">
        <v>119</v>
      </c>
      <c r="F21" s="101" t="s">
        <v>16</v>
      </c>
      <c r="G21" s="103"/>
      <c r="H21" s="102">
        <f t="shared" si="0"/>
        <v>0</v>
      </c>
    </row>
    <row r="22" spans="1:8" x14ac:dyDescent="0.2">
      <c r="A22" s="96" t="s">
        <v>149</v>
      </c>
      <c r="B22" s="97" t="s">
        <v>150</v>
      </c>
      <c r="C22" s="105"/>
      <c r="D22" s="106"/>
      <c r="E22" s="100" t="s">
        <v>119</v>
      </c>
      <c r="F22" s="101" t="s">
        <v>16</v>
      </c>
      <c r="G22" s="103"/>
      <c r="H22" s="102">
        <f t="shared" si="0"/>
        <v>0</v>
      </c>
    </row>
    <row r="23" spans="1:8" x14ac:dyDescent="0.2">
      <c r="A23" s="96" t="s">
        <v>151</v>
      </c>
      <c r="B23" s="97" t="s">
        <v>152</v>
      </c>
      <c r="C23" s="105"/>
      <c r="D23" s="106"/>
      <c r="E23" s="100" t="s">
        <v>119</v>
      </c>
      <c r="F23" s="101" t="s">
        <v>16</v>
      </c>
      <c r="G23" s="103"/>
      <c r="H23" s="102">
        <f t="shared" si="0"/>
        <v>0</v>
      </c>
    </row>
    <row r="24" spans="1:8" x14ac:dyDescent="0.2">
      <c r="A24" s="96" t="s">
        <v>153</v>
      </c>
      <c r="B24" s="97" t="s">
        <v>154</v>
      </c>
      <c r="C24" s="105"/>
      <c r="D24" s="106"/>
      <c r="E24" s="100" t="s">
        <v>119</v>
      </c>
      <c r="F24" s="101" t="s">
        <v>16</v>
      </c>
      <c r="G24" s="103"/>
      <c r="H24" s="102">
        <f t="shared" si="0"/>
        <v>0</v>
      </c>
    </row>
    <row r="25" spans="1:8" x14ac:dyDescent="0.2">
      <c r="A25" s="96" t="s">
        <v>155</v>
      </c>
      <c r="B25" s="97" t="s">
        <v>156</v>
      </c>
      <c r="C25" s="105"/>
      <c r="D25" s="106"/>
      <c r="E25" s="100" t="s">
        <v>157</v>
      </c>
      <c r="F25" s="101" t="s">
        <v>16</v>
      </c>
      <c r="G25" s="103"/>
      <c r="H25" s="102">
        <f t="shared" si="0"/>
        <v>0</v>
      </c>
    </row>
    <row r="26" spans="1:8" x14ac:dyDescent="0.2">
      <c r="A26" s="96" t="s">
        <v>158</v>
      </c>
      <c r="B26" s="97" t="s">
        <v>159</v>
      </c>
      <c r="C26" s="105"/>
      <c r="D26" s="106"/>
      <c r="E26" s="100" t="s">
        <v>157</v>
      </c>
      <c r="F26" s="101" t="s">
        <v>16</v>
      </c>
      <c r="G26" s="103"/>
      <c r="H26" s="102">
        <f t="shared" si="0"/>
        <v>0</v>
      </c>
    </row>
    <row r="27" spans="1:8" x14ac:dyDescent="0.2">
      <c r="A27" s="96" t="s">
        <v>160</v>
      </c>
      <c r="B27" s="97" t="s">
        <v>161</v>
      </c>
      <c r="C27" s="105"/>
      <c r="D27" s="106"/>
      <c r="E27" s="100" t="s">
        <v>119</v>
      </c>
      <c r="F27" s="101" t="s">
        <v>16</v>
      </c>
      <c r="G27" s="103"/>
      <c r="H27" s="102">
        <f t="shared" si="0"/>
        <v>0</v>
      </c>
    </row>
    <row r="28" spans="1:8" x14ac:dyDescent="0.2">
      <c r="A28" s="96" t="s">
        <v>162</v>
      </c>
      <c r="B28" s="97" t="s">
        <v>163</v>
      </c>
      <c r="C28" s="105"/>
      <c r="D28" s="106"/>
      <c r="E28" s="100" t="s">
        <v>119</v>
      </c>
      <c r="F28" s="101" t="s">
        <v>16</v>
      </c>
      <c r="G28" s="103"/>
      <c r="H28" s="102">
        <f t="shared" si="0"/>
        <v>0</v>
      </c>
    </row>
    <row r="29" spans="1:8" x14ac:dyDescent="0.2">
      <c r="A29" s="96" t="s">
        <v>164</v>
      </c>
      <c r="B29" s="107" t="s">
        <v>165</v>
      </c>
      <c r="C29" s="105"/>
      <c r="D29" s="106"/>
      <c r="E29" s="108" t="s">
        <v>13</v>
      </c>
      <c r="F29" s="109" t="s">
        <v>16</v>
      </c>
      <c r="G29" s="105"/>
      <c r="H29" s="110">
        <f t="shared" si="0"/>
        <v>0</v>
      </c>
    </row>
    <row r="30" spans="1:8" x14ac:dyDescent="0.2">
      <c r="A30" s="96" t="s">
        <v>164</v>
      </c>
      <c r="B30" s="107" t="s">
        <v>166</v>
      </c>
      <c r="C30" s="105"/>
      <c r="D30" s="106"/>
      <c r="E30" s="108" t="s">
        <v>13</v>
      </c>
      <c r="F30" s="109" t="s">
        <v>16</v>
      </c>
      <c r="G30" s="105"/>
      <c r="H30" s="110">
        <f t="shared" si="0"/>
        <v>0</v>
      </c>
    </row>
    <row r="31" spans="1:8" x14ac:dyDescent="0.2">
      <c r="A31" s="96" t="s">
        <v>167</v>
      </c>
      <c r="B31" s="107" t="s">
        <v>168</v>
      </c>
      <c r="C31" s="105"/>
      <c r="D31" s="106"/>
      <c r="E31" s="108" t="s">
        <v>157</v>
      </c>
      <c r="F31" s="109" t="s">
        <v>16</v>
      </c>
      <c r="G31" s="105"/>
      <c r="H31" s="110">
        <f t="shared" si="0"/>
        <v>0</v>
      </c>
    </row>
    <row r="32" spans="1:8" x14ac:dyDescent="0.2">
      <c r="A32" s="96"/>
      <c r="B32" s="107"/>
      <c r="C32" s="105"/>
      <c r="D32" s="106"/>
      <c r="E32" s="108"/>
      <c r="F32" s="109"/>
      <c r="G32" s="111"/>
      <c r="H32" s="112"/>
    </row>
    <row r="33" spans="1:8" x14ac:dyDescent="0.2">
      <c r="A33" s="96"/>
      <c r="B33" s="107"/>
      <c r="C33" s="105"/>
      <c r="D33" s="106"/>
      <c r="E33" s="108"/>
      <c r="F33" s="109"/>
      <c r="G33" s="111"/>
      <c r="H33" s="112"/>
    </row>
    <row r="34" spans="1:8" ht="15.75" x14ac:dyDescent="0.2">
      <c r="A34" s="152"/>
      <c r="B34" s="153"/>
      <c r="C34" s="153"/>
      <c r="D34" s="153"/>
      <c r="E34" s="153"/>
      <c r="F34" s="153"/>
      <c r="G34" s="153"/>
      <c r="H34" s="154"/>
    </row>
    <row r="35" spans="1:8" ht="15.75" x14ac:dyDescent="0.2">
      <c r="A35" s="146" t="s">
        <v>169</v>
      </c>
      <c r="B35" s="147"/>
      <c r="C35" s="147"/>
      <c r="D35" s="147"/>
      <c r="E35" s="147"/>
      <c r="F35" s="147"/>
      <c r="G35" s="147"/>
      <c r="H35" s="148"/>
    </row>
    <row r="36" spans="1:8" x14ac:dyDescent="0.2">
      <c r="A36" s="113" t="s">
        <v>170</v>
      </c>
      <c r="B36" s="177" t="s">
        <v>171</v>
      </c>
      <c r="C36" s="178"/>
      <c r="D36" s="178"/>
      <c r="E36" s="114" t="s">
        <v>172</v>
      </c>
      <c r="F36" s="94" t="s">
        <v>16</v>
      </c>
      <c r="G36" s="103"/>
      <c r="H36" s="102">
        <f t="shared" ref="H36:H38" si="1">F36*G36</f>
        <v>0</v>
      </c>
    </row>
    <row r="37" spans="1:8" x14ac:dyDescent="0.2">
      <c r="A37" s="96" t="s">
        <v>173</v>
      </c>
      <c r="B37" s="179" t="s">
        <v>174</v>
      </c>
      <c r="C37" s="180"/>
      <c r="D37" s="181"/>
      <c r="E37" s="115" t="s">
        <v>172</v>
      </c>
      <c r="F37" s="116" t="s">
        <v>16</v>
      </c>
      <c r="G37" s="105"/>
      <c r="H37" s="110">
        <f t="shared" si="1"/>
        <v>0</v>
      </c>
    </row>
    <row r="38" spans="1:8" ht="15.75" customHeight="1" x14ac:dyDescent="0.2">
      <c r="A38" s="117" t="s">
        <v>175</v>
      </c>
      <c r="B38" s="182" t="s">
        <v>176</v>
      </c>
      <c r="C38" s="183"/>
      <c r="D38" s="184"/>
      <c r="E38" s="118" t="s">
        <v>13</v>
      </c>
      <c r="F38" s="119" t="s">
        <v>16</v>
      </c>
      <c r="G38" s="120"/>
      <c r="H38" s="121">
        <f t="shared" si="1"/>
        <v>0</v>
      </c>
    </row>
  </sheetData>
  <mergeCells count="7">
    <mergeCell ref="B36:D36"/>
    <mergeCell ref="B37:D37"/>
    <mergeCell ref="B38:D38"/>
    <mergeCell ref="A2:H2"/>
    <mergeCell ref="A5:H5"/>
    <mergeCell ref="A34:H34"/>
    <mergeCell ref="A35:H35"/>
  </mergeCells>
  <pageMargins left="0.7" right="0.7" top="0.75" bottom="0.75" header="0.3" footer="0.3"/>
  <pageSetup paperSize="8" scale="86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EBC361-09E4-4B98-A6CC-69667801D8AC}">
  <dimension ref="A1:D6"/>
  <sheetViews>
    <sheetView tabSelected="1" workbookViewId="0">
      <selection activeCell="C6" sqref="C6"/>
    </sheetView>
  </sheetViews>
  <sheetFormatPr baseColWidth="10" defaultRowHeight="15" x14ac:dyDescent="0.25"/>
  <cols>
    <col min="1" max="1" width="35.7109375" customWidth="1"/>
    <col min="2" max="2" width="16.85546875" customWidth="1"/>
    <col min="3" max="3" width="20" customWidth="1"/>
    <col min="4" max="4" width="15.85546875" customWidth="1"/>
  </cols>
  <sheetData>
    <row r="1" spans="1:4" ht="108.75" customHeight="1" thickBot="1" x14ac:dyDescent="0.3">
      <c r="A1" s="140" t="s">
        <v>184</v>
      </c>
      <c r="B1" s="141"/>
      <c r="C1" s="141"/>
      <c r="D1" s="142"/>
    </row>
    <row r="2" spans="1:4" ht="15.75" thickBot="1" x14ac:dyDescent="0.3">
      <c r="A2" s="122"/>
      <c r="D2" s="123"/>
    </row>
    <row r="3" spans="1:4" ht="30.75" thickBot="1" x14ac:dyDescent="0.3">
      <c r="A3" s="124" t="s">
        <v>2</v>
      </c>
      <c r="B3" s="124" t="s">
        <v>4</v>
      </c>
      <c r="C3" s="125" t="s">
        <v>179</v>
      </c>
      <c r="D3" s="126" t="s">
        <v>180</v>
      </c>
    </row>
    <row r="4" spans="1:4" ht="30" x14ac:dyDescent="0.25">
      <c r="A4" s="127" t="s">
        <v>181</v>
      </c>
      <c r="B4" s="128">
        <v>70</v>
      </c>
      <c r="C4" s="128"/>
      <c r="D4" s="129"/>
    </row>
    <row r="5" spans="1:4" ht="15.75" thickBot="1" x14ac:dyDescent="0.3">
      <c r="A5" s="130" t="s">
        <v>182</v>
      </c>
      <c r="B5" s="131">
        <v>10</v>
      </c>
      <c r="C5" s="131"/>
      <c r="D5" s="132"/>
    </row>
    <row r="6" spans="1:4" ht="15.75" thickBot="1" x14ac:dyDescent="0.3">
      <c r="A6" s="133"/>
      <c r="B6" s="134"/>
      <c r="C6" s="135" t="s">
        <v>183</v>
      </c>
      <c r="D6" s="136"/>
    </row>
  </sheetData>
  <mergeCells count="1">
    <mergeCell ref="A1:D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3</vt:i4>
      </vt:variant>
      <vt:variant>
        <vt:lpstr>Plages nommées</vt:lpstr>
      </vt:variant>
      <vt:variant>
        <vt:i4>2</vt:i4>
      </vt:variant>
    </vt:vector>
  </HeadingPairs>
  <TitlesOfParts>
    <vt:vector size="5" baseType="lpstr">
      <vt:lpstr>BP - MAINTENANCE</vt:lpstr>
      <vt:lpstr>BP - MATERIELS</vt:lpstr>
      <vt:lpstr>DQE curatif </vt:lpstr>
      <vt:lpstr>'BP - MAINTENANCE'!Zone_d_impression</vt:lpstr>
      <vt:lpstr>'BP - MATERIELS'!Zone_d_impression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MICHALON David</dc:creator>
  <cp:lastModifiedBy>Sarah DJABALLAH</cp:lastModifiedBy>
  <cp:revision>3</cp:revision>
  <dcterms:created xsi:type="dcterms:W3CDTF">2017-06-19T05:49:06Z</dcterms:created>
  <dcterms:modified xsi:type="dcterms:W3CDTF">2026-01-15T16:54:21Z</dcterms:modified>
</cp:coreProperties>
</file>